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РАБОТА\ТЕНДЕРА\2026\2 квартал\ЗЦПТ Товары Апрель\Объявление на Рус\"/>
    </mc:Choice>
  </mc:AlternateContent>
  <bookViews>
    <workbookView xWindow="0" yWindow="0" windowWidth="28800" windowHeight="12135"/>
  </bookViews>
  <sheets>
    <sheet name="товары" sheetId="2" r:id="rId1"/>
    <sheet name="Лист1" sheetId="3" r:id="rId2"/>
  </sheets>
  <definedNames>
    <definedName name="_xlnm._FilterDatabase" localSheetId="0" hidden="1">товары!$A$5:$GM$6</definedName>
    <definedName name="_xlnm.Print_Area" localSheetId="0">товары!$A$1:$N$102</definedName>
  </definedNames>
  <calcPr calcId="152511"/>
</workbook>
</file>

<file path=xl/calcChain.xml><?xml version="1.0" encoding="utf-8"?>
<calcChain xmlns="http://schemas.openxmlformats.org/spreadsheetml/2006/main">
  <c r="J7" i="2" l="1"/>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6" i="2" l="1"/>
  <c r="J97" i="2" s="1"/>
</calcChain>
</file>

<file path=xl/sharedStrings.xml><?xml version="1.0" encoding="utf-8"?>
<sst xmlns="http://schemas.openxmlformats.org/spreadsheetml/2006/main" count="930" uniqueCount="382">
  <si>
    <t>№ Лота</t>
  </si>
  <si>
    <t>Наименование заказчика (его структурное подразделение)</t>
  </si>
  <si>
    <t>№ позиции по Плану закупок</t>
  </si>
  <si>
    <t>код по ЕНС ТРУ*</t>
  </si>
  <si>
    <t>ЦЖС</t>
  </si>
  <si>
    <t>Алтайский край, город Горняк, Восточный ж/д участок</t>
  </si>
  <si>
    <t>Место поставки товаров</t>
  </si>
  <si>
    <t>Срок поставки товаров</t>
  </si>
  <si>
    <t>Размер авансового платежа, %</t>
  </si>
  <si>
    <t xml:space="preserve">*ЕНС ТРУ - Единый номенклуатурный справочник товаров, работ и услуг Товарищества с ограниченной ответственностью "Самрук-Қазына Контракт", размещенный на сайте: www.skc.kz
</t>
  </si>
  <si>
    <t xml:space="preserve">                                                                                      </t>
  </si>
  <si>
    <t>Перечень закупаемых товаров</t>
  </si>
  <si>
    <t>Наименование закупаемых товаров</t>
  </si>
  <si>
    <t>Единица измерения</t>
  </si>
  <si>
    <t>Кол-во (объем)</t>
  </si>
  <si>
    <t>Сумма выделенная для закупки без учета НДС в рублях</t>
  </si>
  <si>
    <t>Дополнительная характеристика закупаемых товаров</t>
  </si>
  <si>
    <t>Сумма выделенная для закупки за единицу без учета НДС в рублях</t>
  </si>
  <si>
    <t>Условия поставки в соответствии с ИНКОТЕРМС 2010</t>
  </si>
  <si>
    <t>DDP</t>
  </si>
  <si>
    <t>филиала АО "НК "КТЖ"-"ВЖУ"</t>
  </si>
  <si>
    <t>Директор                                                                                                                                                                                                   Д.У.Кожахметов</t>
  </si>
  <si>
    <t>0, окончательный расчет в течение 30 календарных дней с даты подписания акта приема-передачи товаров</t>
  </si>
  <si>
    <t xml:space="preserve">Приложение 1
к объявлению
</t>
  </si>
  <si>
    <t>796 штука</t>
  </si>
  <si>
    <t>с даты подпиаия договора в течение 90 календарных дней</t>
  </si>
  <si>
    <t>0006 метр</t>
  </si>
  <si>
    <t>259315.100.000001</t>
  </si>
  <si>
    <t>244324.000.000001</t>
  </si>
  <si>
    <t>239111.700.000001</t>
  </si>
  <si>
    <t>239111.700.000008</t>
  </si>
  <si>
    <t>259313.190.000003</t>
  </si>
  <si>
    <t>222313.700.000005</t>
  </si>
  <si>
    <t>259912.400.000020</t>
  </si>
  <si>
    <t>329111.530.000000</t>
  </si>
  <si>
    <t>283052.350.000000</t>
  </si>
  <si>
    <t>257330.550.000002</t>
  </si>
  <si>
    <t>257330.650.000018</t>
  </si>
  <si>
    <t>257330.930.000030</t>
  </si>
  <si>
    <t>282411.900.000017</t>
  </si>
  <si>
    <t>257330.650.000023</t>
  </si>
  <si>
    <t>257330.200.000000</t>
  </si>
  <si>
    <t>192042.510.000015</t>
  </si>
  <si>
    <t>257310.400.000004</t>
  </si>
  <si>
    <t>235112.300.000000</t>
  </si>
  <si>
    <t>282922.100.000001</t>
  </si>
  <si>
    <t>161010.390.000020</t>
  </si>
  <si>
    <t>329119.300.000000</t>
  </si>
  <si>
    <t>162911.100.000003</t>
  </si>
  <si>
    <t>139229.990.000007</t>
  </si>
  <si>
    <t>192023.710.000000</t>
  </si>
  <si>
    <t>329119.500.000005</t>
  </si>
  <si>
    <t>241071.000.000037</t>
  </si>
  <si>
    <t>241066.900.000001</t>
  </si>
  <si>
    <t>241031.900.000034</t>
  </si>
  <si>
    <t>241032.000.000020</t>
  </si>
  <si>
    <t>139411.300.000000</t>
  </si>
  <si>
    <t>201219.100.000007</t>
  </si>
  <si>
    <t>081211.900.000000</t>
  </si>
  <si>
    <t>241071.000.000078</t>
  </si>
  <si>
    <t>236210.510.000014</t>
  </si>
  <si>
    <t>251123.600.000001</t>
  </si>
  <si>
    <t>259411.900.000161</t>
  </si>
  <si>
    <t>239911.990.000022</t>
  </si>
  <si>
    <t>239911.990.000020</t>
  </si>
  <si>
    <t>239911.990.000029</t>
  </si>
  <si>
    <t>259314.900.000037</t>
  </si>
  <si>
    <t>259314.900.000039</t>
  </si>
  <si>
    <t>257211.300.000000</t>
  </si>
  <si>
    <t>289240.500.000000</t>
  </si>
  <si>
    <t>259411.900.000028</t>
  </si>
  <si>
    <t>203011.900.000001</t>
  </si>
  <si>
    <t>203012.700.000124</t>
  </si>
  <si>
    <t>203012.700.000068</t>
  </si>
  <si>
    <t>235210.330.000000</t>
  </si>
  <si>
    <t>241051.900.000000</t>
  </si>
  <si>
    <t>257214.450.000000</t>
  </si>
  <si>
    <t>242033.100.000007</t>
  </si>
  <si>
    <t>257310.100.000002</t>
  </si>
  <si>
    <t>257310.100.000000</t>
  </si>
  <si>
    <t>272023.900.000004</t>
  </si>
  <si>
    <t>272021.500.000000</t>
  </si>
  <si>
    <t>205943.900.000000</t>
  </si>
  <si>
    <t>205941.990.000076</t>
  </si>
  <si>
    <t>192029.520.000000</t>
  </si>
  <si>
    <t>192029.510.000017</t>
  </si>
  <si>
    <t>289261.300.000023</t>
  </si>
  <si>
    <t>282913.300.000009</t>
  </si>
  <si>
    <t>289261.500.000137</t>
  </si>
  <si>
    <t>282913.500.000003</t>
  </si>
  <si>
    <t>259311.330.000017</t>
  </si>
  <si>
    <t>282214.450.000030</t>
  </si>
  <si>
    <t>279031.800.000000</t>
  </si>
  <si>
    <t>281413.730.000007</t>
  </si>
  <si>
    <t>205941.990.000051</t>
  </si>
  <si>
    <t>257330.550.000012</t>
  </si>
  <si>
    <t>257320.100.000001</t>
  </si>
  <si>
    <t>257320.100.000000</t>
  </si>
  <si>
    <t>222315.000.000001</t>
  </si>
  <si>
    <t>192029.540.000011</t>
  </si>
  <si>
    <t>241071.000.000034</t>
  </si>
  <si>
    <t>259411.900.000164</t>
  </si>
  <si>
    <t>259411.900.000166</t>
  </si>
  <si>
    <t>202012.900.000000</t>
  </si>
  <si>
    <t>416 Т</t>
  </si>
  <si>
    <t>418 Т</t>
  </si>
  <si>
    <t>465 Т</t>
  </si>
  <si>
    <t>466 Т</t>
  </si>
  <si>
    <t>467 Т</t>
  </si>
  <si>
    <t>468 Т</t>
  </si>
  <si>
    <t>478 Т</t>
  </si>
  <si>
    <t>479 Т</t>
  </si>
  <si>
    <t>480 Т</t>
  </si>
  <si>
    <t>482 Т</t>
  </si>
  <si>
    <t>483 Т</t>
  </si>
  <si>
    <t>484 Т</t>
  </si>
  <si>
    <t>485 Т</t>
  </si>
  <si>
    <t>486 Т</t>
  </si>
  <si>
    <t>487 Т</t>
  </si>
  <si>
    <t>488 Т</t>
  </si>
  <si>
    <t>490 Т</t>
  </si>
  <si>
    <t>491 Т</t>
  </si>
  <si>
    <t>492 Т</t>
  </si>
  <si>
    <t>493 Т</t>
  </si>
  <si>
    <t>495 Т</t>
  </si>
  <si>
    <t>496 Т</t>
  </si>
  <si>
    <t>497 Т</t>
  </si>
  <si>
    <t>499 Т</t>
  </si>
  <si>
    <t>500 Т</t>
  </si>
  <si>
    <t>501 Т</t>
  </si>
  <si>
    <t>502 Т</t>
  </si>
  <si>
    <t>503 Т</t>
  </si>
  <si>
    <t>504 Т</t>
  </si>
  <si>
    <t>505 Т</t>
  </si>
  <si>
    <t>506 Т</t>
  </si>
  <si>
    <t>507 Т</t>
  </si>
  <si>
    <t>508 Т</t>
  </si>
  <si>
    <t>509 Т</t>
  </si>
  <si>
    <t>510 Т</t>
  </si>
  <si>
    <t>511 Т</t>
  </si>
  <si>
    <t>512 Т</t>
  </si>
  <si>
    <t>513 Т</t>
  </si>
  <si>
    <t>514 Т</t>
  </si>
  <si>
    <t>517 Т</t>
  </si>
  <si>
    <t>518 Т</t>
  </si>
  <si>
    <t>519 Т</t>
  </si>
  <si>
    <t>522 Т</t>
  </si>
  <si>
    <t>523 Т</t>
  </si>
  <si>
    <t>524 Т</t>
  </si>
  <si>
    <t>525 Т</t>
  </si>
  <si>
    <t>528 Т</t>
  </si>
  <si>
    <t>529 Т</t>
  </si>
  <si>
    <t>530 Т</t>
  </si>
  <si>
    <t>531 Т</t>
  </si>
  <si>
    <t>532 Т</t>
  </si>
  <si>
    <t>533 Т</t>
  </si>
  <si>
    <t>534 Т</t>
  </si>
  <si>
    <t>535 Т</t>
  </si>
  <si>
    <t>536 Т</t>
  </si>
  <si>
    <t>537 Т</t>
  </si>
  <si>
    <t>539 Т</t>
  </si>
  <si>
    <t>540 Т</t>
  </si>
  <si>
    <t>541 Т</t>
  </si>
  <si>
    <t>542 Т</t>
  </si>
  <si>
    <t>545 Т</t>
  </si>
  <si>
    <t>546 Т</t>
  </si>
  <si>
    <t>547 Т</t>
  </si>
  <si>
    <t>548 Т</t>
  </si>
  <si>
    <t>551 Т</t>
  </si>
  <si>
    <t>552 Т</t>
  </si>
  <si>
    <t>554 Т</t>
  </si>
  <si>
    <t>555 Т</t>
  </si>
  <si>
    <t>557 Т</t>
  </si>
  <si>
    <t>558 Т</t>
  </si>
  <si>
    <t>560 Т</t>
  </si>
  <si>
    <t>561 Т</t>
  </si>
  <si>
    <t>562 Т</t>
  </si>
  <si>
    <t>563 Т</t>
  </si>
  <si>
    <t>564 Т</t>
  </si>
  <si>
    <t>565 Т</t>
  </si>
  <si>
    <t>566 Т</t>
  </si>
  <si>
    <t>590 Т</t>
  </si>
  <si>
    <t>591 Т</t>
  </si>
  <si>
    <t>592 Т</t>
  </si>
  <si>
    <t>594 Т</t>
  </si>
  <si>
    <t>595 Т</t>
  </si>
  <si>
    <t>596 Т</t>
  </si>
  <si>
    <t>597 Т</t>
  </si>
  <si>
    <t>599 Т</t>
  </si>
  <si>
    <t>605 Т</t>
  </si>
  <si>
    <t>611 Т</t>
  </si>
  <si>
    <t>615 Т</t>
  </si>
  <si>
    <t>616 Т</t>
  </si>
  <si>
    <t>617 Т</t>
  </si>
  <si>
    <t>619 Т</t>
  </si>
  <si>
    <t>Электрод</t>
  </si>
  <si>
    <t>ГОСТ 9466-75, ГОСТ 10051-75; тип Э65Х 25Г13Н3 ЦНИИН -4-ж-НД, d-4мм, коэффициент наплавки 10,5 г/Ач, расход электродов на 1 кг наплав ленного металла 1,5, для наплавки изношенных участков и заварка дефектов литья железнодорожных крестовин и других деталей высокомарг анцовистых сталей типа 110 Г13Л.</t>
  </si>
  <si>
    <t>ПРИПОЙ ОЛОВЯННЫЙ ПОС-60</t>
  </si>
  <si>
    <t>ГОСТ 21930-76, ПОС-40 , припой оловянно-свинцовый, применяют при соединении очень тонких проводов, так как в этом припое очень высок ое содержание олова, что снижает его температуру плавления</t>
  </si>
  <si>
    <t>Электрод МР-3, металлический, 3мм</t>
  </si>
  <si>
    <t>Сварочные электроды предназначены для создания неразъемных соединений из стальных, чугунных, медьсодержащих, алюминиевых деталей</t>
  </si>
  <si>
    <t>Круг отрезной, абразивный, 150Х2.5Х22.2М</t>
  </si>
  <si>
    <t>Отрезной по металлу,  ГОСТ 21963-2002, размеры-диаметр 150х2,5х22,23</t>
  </si>
  <si>
    <t>Круг отрезной 230*2,5*22,23</t>
  </si>
  <si>
    <t>Отрезной по металлу, ГОСТ 57978-2017, размеры-диаметр 230*2,5*22,23</t>
  </si>
  <si>
    <t>Сетка стальная плетеная</t>
  </si>
  <si>
    <t>ГОСТ 5336-80, сетки стальные плетенные одинарные с ромбической или квадратной ячейкой №10, из оцинкованной проволоки, диаметром 1,2 мм, группы 2: Сетка 2-10-1,2-0.</t>
  </si>
  <si>
    <t>БАК ДЛЯ ВОДЫ</t>
  </si>
  <si>
    <t>Для воды, вместимость 50л.</t>
  </si>
  <si>
    <t>Ведро оцинкованное</t>
  </si>
  <si>
    <t>ГОСТ 20558-82, оцинкованное, объем-12 литров</t>
  </si>
  <si>
    <t>Метла</t>
  </si>
  <si>
    <t>чилижная, вязанная проволокой, вес 250-300г.</t>
  </si>
  <si>
    <t>ГРАБЛИ</t>
  </si>
  <si>
    <t>ГОСТ 19597-94 с прямоугольным сечением зуба типа П, исполнения 2, с количеством зубьев 14, длиной черенка L=1300: Грабли П-2-14-1300 .</t>
  </si>
  <si>
    <t>КУВАЛДА</t>
  </si>
  <si>
    <t>ГОСТ 11401-75, кувалда тупоносая 6 кг, с деревянной ручкой</t>
  </si>
  <si>
    <t>ЛОМ СТРОИТЕЛЬНЫЙ</t>
  </si>
  <si>
    <t>ГОСТ 1405-83; длина 1,25м, диаметр 24мм.</t>
  </si>
  <si>
    <t>Дрель</t>
  </si>
  <si>
    <t>Дрель электрическая ручная ,потребляемая мощность Вт-650; Патрон (мм.)-13; Вид патрона-Ключевой; Функция удара-Есть; Количество скор остей-1 скорость; Масса (кг)-1,7.</t>
  </si>
  <si>
    <t>Болгарка</t>
  </si>
  <si>
    <t>220В, Диаметр диска, мм: 125, Число оборотов, об/мин: 11000, Мощность, Вт: 840 Вт., Посадочный диаметр, мм: 22,2, Резьба шпинделя: М 14, Вес, кг: 2,1</t>
  </si>
  <si>
    <t>Шуруповерт</t>
  </si>
  <si>
    <t>электрический, ручной, аккумуляторный</t>
  </si>
  <si>
    <t>Ножницы болторезные 900*21 мм</t>
  </si>
  <si>
    <t>Болторез  кованый коннектор, Профессионал, 900 мм - макс d= 21 мм 23311-090_z02 представляет собой профессиональный инструмент с надежной и прочной конструкцией.Рабочие части изготовлены из CrMo стали, что обеспечивает легкий рез даже закаленной проволоки диаметром до 11 мм. Двухрычажный механизм значительно повышает рабочий ресурс инструмента. Особенности болтореза ЗУБР 23311-090_z02</t>
  </si>
  <si>
    <t>Битум</t>
  </si>
  <si>
    <t>ГОСТ 6617-2021, нефтяной, строительный марки БН 90/10 или ГОСТ 9548-74 битум БНК 90/30, для гидроизоляции фундаментов зданий</t>
  </si>
  <si>
    <t>Топор строительный</t>
  </si>
  <si>
    <t>Топор 2 кг, с топорищем, материал - инструментальная сталь, с одной стороны рабочее лезвие, с другой стороны прямоугольный боёк (обу х).</t>
  </si>
  <si>
    <t>Цемент М-400 ПО 50 КГ ГОСТ 31108-2020</t>
  </si>
  <si>
    <t>ГОСТ 31108-2020 марки М-400 тарированый в мешках по 50 кг, гидравлический вяжущий, твердеющий в воде и на воздухе, морозостойкий, суль фатостойкий, для бетонных и железобетонных конструкций наружных зон гидротехнических и других сооружений.</t>
  </si>
  <si>
    <t>Огнетушитель ОП-5</t>
  </si>
  <si>
    <t>СТ РК ГОСТ Р 51057-2005, огнетушитель порошковый ОП-5, объем 5л,  масса заряда 4кг, общий вес 8кг.</t>
  </si>
  <si>
    <t>Доска обрезная</t>
  </si>
  <si>
    <t>ГОСТ 8486-86. Пиломатериал из хвойных пород, обрезаный, сорт 1, толщина 50мм, длина 4-6 метра, ширина 25-30 см.</t>
  </si>
  <si>
    <t>КИСТЬ МАЛЯРНАЯ</t>
  </si>
  <si>
    <t>ГОСТ 10597-87, малярные плоские для грунтовки, окраски, а также для покрытия поверхностей лаком. Тип КП-60 ширина не менее 60мм, тол щина не менее 30мм, длина не менее 230мм, пучок длиной 60мм. Материал: тянутая щетина не менее 70% и не более 30% синтетической щети ны.</t>
  </si>
  <si>
    <t>КИСТЬ</t>
  </si>
  <si>
    <t>ГОСТ 10597-87; натуральный ворс</t>
  </si>
  <si>
    <t>Черенок</t>
  </si>
  <si>
    <t>Черенки лопат  из дерева (сосна,берёза) размером длина 150 см, диаметр 6 см ГОСТ 6449.1-82</t>
  </si>
  <si>
    <t>Ветошь</t>
  </si>
  <si>
    <t>Обтирочная, артикул 911409/1, основа холстопрошивная, ширина не менее 1 ,4 м.</t>
  </si>
  <si>
    <t>УАЙТ-СПИРИТ</t>
  </si>
  <si>
    <t>ГОСТ 3134-78  используется в качестве растворителя жирных алкидов, некоторых каучуков (бутилкаучука, циклокаучука), полибутилметакри лата, эпоксиэфиров (при большом содержании в них масел, подобно жирным алкидам), упаковка - 2 литровая бутылка</t>
  </si>
  <si>
    <t>Валик</t>
  </si>
  <si>
    <t>типа ВМП - валик с меховым покрытием, для лакокрасочных работ, СТ РК 3622-2020</t>
  </si>
  <si>
    <t>Уголок</t>
  </si>
  <si>
    <t>стальной, равнополочный, горячекатаный, 50х50х5 мм</t>
  </si>
  <si>
    <t>Пруток стальной</t>
  </si>
  <si>
    <t>Высокая износостойкость и поверхностная прочность, выдерживание низких и высоких температур без потери первоначальных свойств: от −70° до + 425° (изделия из жаростойкой стали выдерживают и до +500°) 16 мм</t>
  </si>
  <si>
    <t>СТАЛЬ ТОЛСТОЛИСТ.РИФЛЕНАЯ 4ММ</t>
  </si>
  <si>
    <t>ГOCT 8568-77, сталь прокатная толстолистовая рифленая толщина 4мм из углеродистой качественной стали общего назначения</t>
  </si>
  <si>
    <t>Лист</t>
  </si>
  <si>
    <t>4 мм ГОСТ 16523-97</t>
  </si>
  <si>
    <t>ВЕРЕВКА 9-12ММ</t>
  </si>
  <si>
    <t>веревка основная диаметром 9-12 мм</t>
  </si>
  <si>
    <t>СУРИК</t>
  </si>
  <si>
    <t>ГОСТ 8135-74, железный сурик, представляет собой природный неорганический пигмент красно-коричневого цвета, состоящий из оксида желе за с примесью глинистых минералов и кварца, в таре по 20-60 кг.</t>
  </si>
  <si>
    <t>ПЕСОК СТРОИТЕЛЬНЫЙ</t>
  </si>
  <si>
    <t>ГОСТ 8736-2014 для строительных работ, не мытый, для штукатурных  работ</t>
  </si>
  <si>
    <t>Профиль потолочный</t>
  </si>
  <si>
    <t>Профиль потолочный для гипсокартона размер 60х27, длина 3 метра</t>
  </si>
  <si>
    <t>Лист гипсокартонный</t>
  </si>
  <si>
    <t>ГОСТ 6266-97 лист влагостойкий (ГКЛВ) применяется для устройства межкомнатных перегородок, подвесных потолков, облицовки стен, размеры 2500-1200-12.5,водостойкий</t>
  </si>
  <si>
    <t>Планка,угол наружный 5*5*3м</t>
  </si>
  <si>
    <t>Угол наружний 5*5*3м цвет зеленый.прямой уголок. Чаще всего, он предназначен специально для того, чтобы закрыть стыкующиеся планки на всех внешних углах. Монтаж проводится на сам металлосайдинг, шапочки крепежей остаются открытыми. Уголок монтируется на уже готовый материал из металла, при этом крепежные шапочки не закрываются. Если пренебрегать такими доборными элементами и оставлять конструкцию незащищенной, материал для кровли или фасада покроется ржавчиной и выйдет из строя.</t>
  </si>
  <si>
    <t>Дюбель-гвоздь с резьбой 6мм</t>
  </si>
  <si>
    <t>Диаметр: 6 мм Длина: 60 мм Тип бортика: потайной Материал дюбеля: полипропилен Тип шлица: PZ Материал гвоздя: оцинкованная сталь</t>
  </si>
  <si>
    <t>Планка</t>
  </si>
  <si>
    <t>Планка угла внутреннего, размер 0,05*0,05*3 м, из оцинкованной стали предназначен для оформления внутрненних углов</t>
  </si>
  <si>
    <t>ПАРОНИТ ТОЛЩИНА 3 ММ</t>
  </si>
  <si>
    <t>ГОСТ 481-80, толщина 3 мм.,  марка ПМБ - 1 (паронит маслобензостойкий ); максимально допустимое давление рабочей среды, 6,4МПа; макс имально доступимая температура рабоччей среды, от - 40 до +450 градуса Цельсия; размеры : длина 1000мм., ширина 850 мм.</t>
  </si>
  <si>
    <t>Паронит толщиной 5мм</t>
  </si>
  <si>
    <t>ГОСТ 481-80, толщина 5 мм, марка ПОН-Б, раскрой 1000*1700</t>
  </si>
  <si>
    <t>Шнур асбестовый</t>
  </si>
  <si>
    <t>Шнур асбестовый общего назначения, марка ШАОН 6-12мм, ГОСТ 1779-96, для тепловозов.</t>
  </si>
  <si>
    <t>ГВОЗДИ</t>
  </si>
  <si>
    <t>ГОСТ 4028-63, строительные с конической головкой круглых диаметром 3,0мм, длиной 80мм: К 3,0х80.</t>
  </si>
  <si>
    <t>ГОСТ  4028-63 , торцевая поверхность конической головки -рифленная,длина х диаметр 100х4 мм</t>
  </si>
  <si>
    <t>ГВОЗДЬ 4,0Х120ММ</t>
  </si>
  <si>
    <t>ГОСТ 4028-63, строительные с конической головкой круглых диаметром 4,0мм, длиной 120мм: К 4,0х120.</t>
  </si>
  <si>
    <t>ЗАМОК</t>
  </si>
  <si>
    <t>ГОСТ 5089-2011  навесной дужка диаметром 11мм, ширина 60мм, с 3-я ключом</t>
  </si>
  <si>
    <t>Бетономешалка</t>
  </si>
  <si>
    <t>малогабаритный легкоразборный растворомеситель "Патриот" БГР-150 с небольшим весом предназначен для приготовления пластичных бетонны х смесей и растворов при индивидуальной работе и подключении к бытовой электросети 220 вольт. Объем барабана - 150л., загрузки - 100  л., МАХ крупность заполнителя-40мм. Время одного замеса 2 мин., число замесов в час 10 шт. Мощность электродвигателя 0,75 кВт, напр яжение однофазное 220В(50) Гц, длина 1200мм, ширина без рычага 800 мм, высота 1050 мм, вес 120 кг.</t>
  </si>
  <si>
    <t>Саморез 4,2х16мм</t>
  </si>
  <si>
    <t>Тип  для металла и пластмассы Диаметр  4,2 мм Длина   16 мм Форма головки полукруглая , с прессшайбой Тип резьбы мелкая Наконечник со сверлом Материал самореза углеродистая сталь Покрытие оцинкованный Цвет покрытия металлический Тип шлица PH2 Полная резьба да</t>
  </si>
  <si>
    <t>ВОДОЭМУЛЬСИЯ</t>
  </si>
  <si>
    <t>ГОСТ 28196-89 водно-дисперсионная краска в таре по 10-15 кг интерьерная, матовая, белого  цвета, взрывобезопасная, морозоустойчивая</t>
  </si>
  <si>
    <t>Эмаль серебрянная, марка ПФ-115</t>
  </si>
  <si>
    <t>ГОСТ 6465-2023, серебрянная, марка ПФ-115, в металлических барабанах массой не более 60 кг</t>
  </si>
  <si>
    <t>Эмаль ПФ-115 белая</t>
  </si>
  <si>
    <t>Эмаль синяя, марка ПФ-115</t>
  </si>
  <si>
    <t>ГОСТ 6465-2023, синяя, марка ПФ-115, в металлических барабанах массой не более 60 кг</t>
  </si>
  <si>
    <t>Эмаль голубая, марка ПФ-115</t>
  </si>
  <si>
    <t>ГОСТ 6465-2023, голубая, марка ПФ-115, в металлических барабанах массой не более 60 кг</t>
  </si>
  <si>
    <t>Эмаль ПФ-115 зеленая</t>
  </si>
  <si>
    <t>Эмаль ПФ-115 коричневая</t>
  </si>
  <si>
    <t>ГОСТ 6465-2023, коричневая, марка ПФ-115, в металлических барабанах массой не более 60 кг</t>
  </si>
  <si>
    <t>Эмаль желтая, марка ПФ-115</t>
  </si>
  <si>
    <t>ГОСТ 6465-2023, желтая, марка ПФ-115, в металлических барабанах массой не более 60 кг</t>
  </si>
  <si>
    <t>Эмаль ПФ-115 серая</t>
  </si>
  <si>
    <t>Грунт-эмаль</t>
  </si>
  <si>
    <t>ГОСТ 2316-228-07507802-2015 Грунт - эмаль черная предназначен для окрашивания поверхностей, обеспечивает длительную защиту поверхнос ти от атмосферных воздействий (влажности). Является универсальным материалом, сочетающим в себе свойства грунтовки и финишного покры тия с высокими свойствами. Покрытие грунт-эмали является термостойким (возможна эксплуатация покрытия при t до 140°С). Допускается н анесение грунт-эмали при t до минус 15°С.</t>
  </si>
  <si>
    <t>Известь  негашенная, 1 сорт</t>
  </si>
  <si>
    <t>ГОСТ 9179-2018, известь негашенная, 1 сорт, комовая, кальциевая, быстрогасящаяся</t>
  </si>
  <si>
    <t>Профлист</t>
  </si>
  <si>
    <t>Профлист 6х1,20</t>
  </si>
  <si>
    <t>Саморез</t>
  </si>
  <si>
    <t>Саморезы по листовому металлу до 0,9мм, РН2 (4,2х14мм). Имеет полусферическую головку с прессшайбой, крестообразный  шлиц, острый на конечник. Оцинкованные</t>
  </si>
  <si>
    <t>Подвес</t>
  </si>
  <si>
    <t>для подвеса потолочных  профилей к несушим конструкциями. Ширина-60 мм, высота 27 мм, длина в смонтированном положении-120 мм, толшина-09 мм</t>
  </si>
  <si>
    <t>Труба водогазопров,стальная ДУ 50*3 ММ</t>
  </si>
  <si>
    <t>ГОСТ 3262-75, Труба стальная водогазопроводная диаметр 50*3 мм  Трубы поставляются неоцинкованными, без резьбы, без муфт, обычной точности. Предельные отклонения для труб обычной точности: по толщине стенки 15%.</t>
  </si>
  <si>
    <t>ЛОПАТА</t>
  </si>
  <si>
    <t>ГОСТ 19596-87 лопата совковая песочная для подборки, разгрузки, погрузки песка, щебня, асфальта и других сыпучих материалов, типа ЛС П, с черенком типа 4, длиной 1300мм: ЛСП-4-1300.</t>
  </si>
  <si>
    <t>ГОСТ 19596-87 лопата копальная остроконечная для копания грунта, типа ЛКО, с черенком типа 4, длиной 1300мм: ЛКО-4-1300.</t>
  </si>
  <si>
    <t>АККУМУЛЯТОР АБН-72</t>
  </si>
  <si>
    <t>Марка АБН-72П аккумулятор автоблокировочный намазной свинцово-кислотный. Предназначен для питания электроэнергией устройств автоматики телемеханики и связи на железнодорожном транспорте, ГОСТ 15150 габаритные размеры 71,5х160,5х283 масса без электролита 4,6кг.</t>
  </si>
  <si>
    <t>АККУМУЛЯТОР</t>
  </si>
  <si>
    <t>ГОСТ 959-2002 марка 6СТ-132АЗ; кислотный, стартерный, напряжением 12 В, емкостью 132 А*час, с общей крышкой З залитая электролитом и полностью заряженная.</t>
  </si>
  <si>
    <t>ТОСОЛ</t>
  </si>
  <si>
    <t>ГОСТ 28084-89, марка А-40М, упаковка - пласмассовая канистра по 10-20 кг</t>
  </si>
  <si>
    <t>Смазка</t>
  </si>
  <si>
    <t>Смазка ЦИАТИМ 201 ГОСТ 6267-74. Загуститель литиевое мыло. Температура каплепадения не ниже 175 0С. Вода и механические примеси отсутствуют</t>
  </si>
  <si>
    <t>МАСЛО ГИДОАВЛИЧЕСКОЕ ВМГЗ</t>
  </si>
  <si>
    <t>применяется в гидросистемах грузоподъемных машин при температурах от +55 до -55 С, температура застывания не выше +60С , климатическая вязкость ппри 100с на более -4,3 мм2/с</t>
  </si>
  <si>
    <t>МАСЛО ДИЗЕЛЬНОЕ М-14В2 ГОСТ 12337-84</t>
  </si>
  <si>
    <t>ГОСТ 12337-84. Вязкость кинематическая, мм2/с, при температуре 100 0С - 13,5-14,5. Индекс вязкости, не менее 85. Щелочное число, мг КОН/г, не менее 4,8. Массовая доля механических примесей, %, не более 0,02. Температура вспышки в открытом тигле, не ниже 210 0С. Те мпература застывания, не выше минус 12 0С. Плотность при 20 0С, кг/м3, не более 910. Массовая доля воды, %, не более - следы</t>
  </si>
  <si>
    <t>Фильтр</t>
  </si>
  <si>
    <t>Тонкой очистки топлива дв.ЯМЗ ЕВРО-2 ФТ 047.1117010</t>
  </si>
  <si>
    <t>ФИЛЬТР МАСЛЯННЫЙ ЯМЗ-238</t>
  </si>
  <si>
    <t>ЯМЗ-238</t>
  </si>
  <si>
    <t>Радиатор</t>
  </si>
  <si>
    <t>Радиатор 6-ти ряд. Медно-латунный ЯМЗ-238 АМ2 250У.13.010-5</t>
  </si>
  <si>
    <t>Воздушный фильтр ЯМЗ</t>
  </si>
  <si>
    <t>Фильтр воздушный двигателя ЯМЗ-238 ТУ3689-004-2631511</t>
  </si>
  <si>
    <t>Канат стальной д.16,5мм</t>
  </si>
  <si>
    <t>д.16,5мм</t>
  </si>
  <si>
    <t>Кран</t>
  </si>
  <si>
    <t>Материал латунь, д.50 мм ГОСТ 10944-97</t>
  </si>
  <si>
    <t>Сварочный аппарат</t>
  </si>
  <si>
    <t>Напряжение питания: 220 В, Частота тока: 50 (Гц), Максимальный сварочный ток: 220.0 (А), Минимальный сварочный ток: 10.0 (А), Вес: 5 .0 (кг).</t>
  </si>
  <si>
    <t>Кран шаровой 25мм</t>
  </si>
  <si>
    <t>Кран латунный, условное давление 0-420 Мпа диаметр – 10-1400 мм, ручной (25 мм)</t>
  </si>
  <si>
    <t>Смазка ЦИАТИМ 202</t>
  </si>
  <si>
    <t>"Смазка ЦИАТИМ 202ГОСТ 11110-75. Загуститель литиевое мыло. Температура каплепадения не ниже 175 0С. Вода и механические примеси отсутствуют"</t>
  </si>
  <si>
    <t>МОЛОТОК</t>
  </si>
  <si>
    <t>ГОСТ 11042-90, столярный, типоразмер молотка МСТ-2, стальные строительные, для забивания гвоздей и выполнения других операций при пр оизводстве столярных работ. Длина 300 мм, масса не более 0,50 кг.</t>
  </si>
  <si>
    <t>Ножовка по дереву</t>
  </si>
  <si>
    <t>Ножовка по дереву, 600 мм. Материал - инструментальная сталь. Материал рукояток - пластмасса.</t>
  </si>
  <si>
    <t>НОЖОВКА ПО МЕТАЛЛУ</t>
  </si>
  <si>
    <t>Ножовка по металлу с деревянной ручкой с ножовочным полотном в сборе, полотно ножовочное узкое одностороннее по ГОСТ 6645-86, длиной  - 300 мм, материал - инструментальная сталь.</t>
  </si>
  <si>
    <t>ЛИНОЛЕУМ ПХВ</t>
  </si>
  <si>
    <t>ГОСТ  7251-77 линолеум полихлорвиниловый</t>
  </si>
  <si>
    <t>МАСЛО</t>
  </si>
  <si>
    <t>ГОСТ 10121-76. Температура вспышки в закрытом тигле не ниже 150 оС. Температура застывания не выше минус 45 оС. Механические примеси  и водорастворимые кислоты и щёлочи отсутствуют.</t>
  </si>
  <si>
    <t>СТАЛЬ УГЛОВАЯ</t>
  </si>
  <si>
    <t>ГОСТ 8509-93, уголок  равнополочный 35*35*5, длина не менее 5000 мм, скручивание вокруг продольной оси не допускается, сталь 3.</t>
  </si>
  <si>
    <t>Шурупы- саморезы</t>
  </si>
  <si>
    <t>Саморезы с потайной головкой, острый наконечник, крестообразный шлиц, частая резьба (для крепления к металлическим профилям), крупна я резьба (для крепления к деревянным конструкциям)</t>
  </si>
  <si>
    <t>Саморез по металу оцинкованный, наконечник самореза сверловый.Шляпа самореза шестигранный (5,5х70мм)</t>
  </si>
  <si>
    <t>Литол -24</t>
  </si>
  <si>
    <t>ГОСТ 21150-2017. Вязкость при температуре 280 град С. Температура каплепадения не ниже 185 0С. Щелочное число, NaOH, % не более 0,1. Содержание механических примесей 0,05. Коллоидная стабильность, % выделившегося масла,не более 0,1.Работоспособна от -40 до 120 0С</t>
  </si>
  <si>
    <t>Гербицид</t>
  </si>
  <si>
    <t>СТ РК ГОСТ Р 51247-2008. Ураган Форте 500 в.р., действующее вещество - Глифосат кислота. Препаративная форма - водный раствор с содержанием 500 грамм/литр глифосата кислоты, стандартная упаковка канистра 5 литров. ГОСТ - 14189-81</t>
  </si>
  <si>
    <t>166 килограмм</t>
  </si>
  <si>
    <t>055 Метр квадратный</t>
  </si>
  <si>
    <t>168 тонна (метрическая)</t>
  </si>
  <si>
    <t>113 Метр кубический</t>
  </si>
  <si>
    <t>112 Литр (куб. дм.)</t>
  </si>
  <si>
    <t>018 метр погонный</t>
  </si>
  <si>
    <t>625 лист</t>
  </si>
  <si>
    <t>Эмаль ПФ-115 белая, высший сорт, ГОСТ 6465-2023. Предназначена для наружных и внутренних работ. Степень перетира не более 10 мкм, массовая доля нелетучих веществ не менее 62%. Тара: металлические барабаны массой нетто не более 60 кг. Товар должен быть новым, в заводской упаковке, с указанием даты выпуска</t>
  </si>
  <si>
    <t>Эмаль ПФ-115 зеленая, высший сорт, ГОСТ 6465-2023. Предназначена для наружных и внутренних работ. Степень перетира не более 10 мкм, массовая доля нелетучих веществ не менее 62%. Тара: металлические барабаны массой нетто не более 60 кг. Товар должен быть новым, в заводской упаковке, с указанием даты выпуска.</t>
  </si>
  <si>
    <t>203012.700.000078</t>
  </si>
  <si>
    <t>Эмаль алкидная, черная          </t>
  </si>
  <si>
    <t>Эмаль ПФ 115,  ГОСТ 6465-2023, Цвет: черная, с низким содержанием летучих органических соединений, для окраски металлических, деревянных и других поверхностей, подвергающихся атмосферным воздействиям, и для окраски внутри помещений.Время высыхания: каждого слоя эмали при температуре (20±2)°С – 24 часа.Гарантийный срок: 18 мес. Фасовка: 3 кг</t>
  </si>
  <si>
    <t>Эмаль ПФ-115 серая, высший сорт, ГОСТ 6465-2023. Предназначена для наружных и внутренних работ. Степень перетира не более 10 мкм, массовая доля нелетучих веществ не менее 62%. Тара: металлические барабаны массой нетто не более 60 кг. Товар должен быть новым, в заводской упаковке, с указанием даты выпуска.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</si>
</sst>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quot;р.&quot;_-;\-* #,##0.00&quot;р.&quot;_-;_-* &quot;-&quot;??&quot;р.&quot;_-;_-@_-"/>
    <numFmt numFmtId="165" formatCode="_-* #,##0.0000\ _₽_-;\-* #,##0.0000\ _₽_-;_-* &quot;-&quot;????\ _₽_-;_-@_-"/>
    <numFmt numFmtId="166" formatCode="_-* #,##0.00_-;\-* #,##0.00_-;_-* &quot;-&quot;??_-;_-@_-"/>
  </numFmts>
  <fonts count="12" x14ac:knownFonts="1">
    <font>
      <sz val="11"/>
      <color theme="1"/>
      <name val="Calibri"/>
      <family val="2"/>
      <charset val="204"/>
      <scheme val="minor"/>
    </font>
    <font>
      <sz val="11"/>
      <color theme="1"/>
      <name val="Calibri"/>
      <family val="2"/>
      <charset val="204"/>
      <scheme val="minor"/>
    </font>
    <font>
      <sz val="10"/>
      <name val="Arial Cyr"/>
      <charset val="204"/>
    </font>
    <font>
      <sz val="10"/>
      <name val="Helv"/>
      <charset val="204"/>
    </font>
    <font>
      <sz val="11"/>
      <color theme="1"/>
      <name val="Times New Roman"/>
      <family val="1"/>
      <charset val="204"/>
    </font>
    <font>
      <b/>
      <sz val="11"/>
      <color theme="1"/>
      <name val="Times New Roman"/>
      <family val="1"/>
      <charset val="204"/>
    </font>
    <font>
      <sz val="11"/>
      <color theme="1"/>
      <name val="Calibri"/>
      <family val="2"/>
      <scheme val="minor"/>
    </font>
    <font>
      <sz val="10"/>
      <name val="Arial"/>
      <family val="2"/>
      <charset val="204"/>
    </font>
    <font>
      <sz val="11"/>
      <name val="Times New Roman"/>
      <family val="1"/>
      <charset val="204"/>
    </font>
    <font>
      <b/>
      <sz val="11"/>
      <name val="Times New Roman"/>
      <family val="1"/>
      <charset val="204"/>
    </font>
    <font>
      <sz val="11"/>
      <color theme="0" tint="-4.9989318521683403E-2"/>
      <name val="Times New Roman"/>
      <family val="1"/>
      <charset val="204"/>
    </font>
    <font>
      <b/>
      <sz val="11"/>
      <color theme="0" tint="-4.9989318521683403E-2"/>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s>
  <cellStyleXfs count="9">
    <xf numFmtId="0" fontId="0" fillId="0" borderId="0"/>
    <xf numFmtId="0" fontId="2" fillId="0" borderId="0"/>
    <xf numFmtId="0" fontId="2" fillId="0" borderId="0"/>
    <xf numFmtId="0" fontId="3" fillId="0" borderId="0"/>
    <xf numFmtId="164" fontId="6" fillId="0" borderId="0" applyFont="0" applyFill="0" applyBorder="0" applyAlignment="0" applyProtection="0"/>
    <xf numFmtId="0" fontId="1" fillId="0" borderId="0"/>
    <xf numFmtId="0" fontId="2" fillId="0" borderId="0"/>
    <xf numFmtId="0" fontId="7" fillId="0" borderId="0"/>
    <xf numFmtId="0" fontId="6" fillId="0" borderId="0"/>
  </cellStyleXfs>
  <cellXfs count="47">
    <xf numFmtId="0" fontId="0" fillId="0" borderId="0" xfId="0"/>
    <xf numFmtId="0" fontId="8"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0" xfId="0" applyFont="1" applyFill="1" applyBorder="1" applyAlignment="1">
      <alignment horizontal="center" vertical="center"/>
    </xf>
    <xf numFmtId="0" fontId="4" fillId="0" borderId="0" xfId="0" applyFont="1" applyFill="1" applyAlignment="1">
      <alignment horizontal="center" vertical="center" wrapText="1"/>
    </xf>
    <xf numFmtId="0" fontId="10"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4" fillId="0" borderId="0" xfId="0" applyFont="1" applyFill="1" applyAlignment="1">
      <alignment horizontal="left" vertical="top" wrapText="1"/>
    </xf>
    <xf numFmtId="0" fontId="5" fillId="0" borderId="0" xfId="0" applyFont="1" applyFill="1" applyAlignment="1">
      <alignment horizontal="center" vertical="center"/>
    </xf>
    <xf numFmtId="0" fontId="4" fillId="0" borderId="0" xfId="0" applyFont="1" applyFill="1" applyAlignment="1">
      <alignment horizontal="center" vertical="center"/>
    </xf>
    <xf numFmtId="2" fontId="10" fillId="2" borderId="0" xfId="0" applyNumberFormat="1" applyFont="1" applyFill="1" applyBorder="1" applyAlignment="1">
      <alignment horizontal="center" vertical="center"/>
    </xf>
    <xf numFmtId="4" fontId="11" fillId="2" borderId="0" xfId="0" applyNumberFormat="1" applyFont="1" applyFill="1" applyBorder="1" applyAlignment="1">
      <alignment horizontal="center" vertical="center"/>
    </xf>
    <xf numFmtId="0" fontId="4" fillId="2" borderId="0" xfId="0" applyFont="1" applyFill="1" applyBorder="1" applyAlignment="1">
      <alignment horizontal="center" vertical="center"/>
    </xf>
    <xf numFmtId="0" fontId="4" fillId="2"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center" vertical="center" wrapText="1"/>
    </xf>
    <xf numFmtId="4" fontId="5" fillId="0" borderId="0" xfId="0" applyNumberFormat="1" applyFont="1" applyFill="1" applyAlignment="1">
      <alignment horizontal="center" vertical="center"/>
    </xf>
    <xf numFmtId="0" fontId="9" fillId="0" borderId="2" xfId="1" applyFont="1" applyFill="1" applyBorder="1" applyAlignment="1">
      <alignment horizontal="center" vertical="center" wrapText="1"/>
    </xf>
    <xf numFmtId="0" fontId="9" fillId="0" borderId="2" xfId="2" applyFont="1" applyFill="1" applyBorder="1" applyAlignment="1">
      <alignment horizontal="center" vertical="center" wrapText="1"/>
    </xf>
    <xf numFmtId="0" fontId="9" fillId="0" borderId="2" xfId="3" applyFont="1" applyFill="1" applyBorder="1" applyAlignment="1">
      <alignment horizontal="center" vertical="center" wrapText="1"/>
    </xf>
    <xf numFmtId="0" fontId="9" fillId="0" borderId="2" xfId="3" applyFont="1" applyFill="1" applyBorder="1" applyAlignment="1">
      <alignment horizontal="center" vertical="center" textRotation="90" wrapText="1"/>
    </xf>
    <xf numFmtId="0" fontId="9" fillId="0" borderId="2" xfId="0" applyFont="1" applyFill="1" applyBorder="1" applyAlignment="1">
      <alignment horizontal="center" vertical="center" wrapText="1"/>
    </xf>
    <xf numFmtId="9" fontId="9" fillId="0" borderId="2"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9" fillId="3" borderId="2" xfId="2" applyFont="1" applyFill="1" applyBorder="1" applyAlignment="1">
      <alignment horizontal="center" vertical="center" wrapText="1"/>
    </xf>
    <xf numFmtId="0" fontId="4" fillId="3"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2" fontId="4" fillId="3" borderId="1" xfId="0" applyNumberFormat="1" applyFont="1" applyFill="1" applyBorder="1" applyAlignment="1">
      <alignment horizontal="center" vertical="center" wrapText="1"/>
    </xf>
    <xf numFmtId="4" fontId="5" fillId="3" borderId="1" xfId="0" applyNumberFormat="1" applyFont="1" applyFill="1" applyBorder="1" applyAlignment="1">
      <alignment horizontal="center" vertical="center" wrapText="1"/>
    </xf>
    <xf numFmtId="166" fontId="0" fillId="0" borderId="1" xfId="0" applyNumberFormat="1" applyFill="1" applyBorder="1"/>
    <xf numFmtId="165" fontId="8" fillId="2" borderId="1" xfId="0" applyNumberFormat="1" applyFont="1" applyFill="1" applyBorder="1" applyAlignment="1">
      <alignment horizontal="center" vertical="center"/>
    </xf>
    <xf numFmtId="165" fontId="10" fillId="0" borderId="0" xfId="0" applyNumberFormat="1" applyFont="1" applyFill="1" applyBorder="1" applyAlignment="1">
      <alignment horizontal="center" vertical="center"/>
    </xf>
    <xf numFmtId="166" fontId="0" fillId="0" borderId="0" xfId="0" applyNumberFormat="1" applyFill="1" applyBorder="1"/>
    <xf numFmtId="165" fontId="8" fillId="2" borderId="0" xfId="0" applyNumberFormat="1" applyFont="1" applyFill="1" applyBorder="1" applyAlignment="1">
      <alignment horizontal="center" vertical="center"/>
    </xf>
    <xf numFmtId="0" fontId="4" fillId="0" borderId="0" xfId="0" applyFont="1" applyFill="1" applyAlignment="1">
      <alignment horizontal="left" vertical="top" wrapText="1"/>
    </xf>
    <xf numFmtId="0" fontId="5" fillId="0" borderId="0" xfId="0" applyFont="1" applyFill="1" applyAlignment="1">
      <alignment horizontal="center" vertical="center" wrapText="1"/>
    </xf>
    <xf numFmtId="0" fontId="5" fillId="0" borderId="0" xfId="0" applyFont="1" applyFill="1" applyAlignment="1">
      <alignment vertical="top"/>
    </xf>
    <xf numFmtId="0" fontId="4" fillId="0" borderId="0" xfId="0" applyFont="1" applyFill="1" applyBorder="1" applyAlignment="1">
      <alignment horizontal="left" vertical="top"/>
    </xf>
    <xf numFmtId="0" fontId="4" fillId="0" borderId="0" xfId="0" applyFont="1" applyFill="1" applyAlignment="1">
      <alignment horizontal="center" vertical="center"/>
    </xf>
    <xf numFmtId="4" fontId="4"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166" fontId="0" fillId="3" borderId="0" xfId="0" applyNumberFormat="1" applyFill="1" applyBorder="1"/>
    <xf numFmtId="165" fontId="8" fillId="3" borderId="0" xfId="0" applyNumberFormat="1" applyFont="1" applyFill="1" applyBorder="1" applyAlignment="1">
      <alignment horizontal="center" vertical="center"/>
    </xf>
    <xf numFmtId="2" fontId="10" fillId="3" borderId="0" xfId="0" applyNumberFormat="1" applyFont="1" applyFill="1" applyBorder="1" applyAlignment="1">
      <alignment horizontal="center" vertical="center"/>
    </xf>
    <xf numFmtId="4" fontId="11" fillId="3" borderId="0" xfId="0" applyNumberFormat="1" applyFont="1" applyFill="1" applyBorder="1" applyAlignment="1">
      <alignment horizontal="center" vertical="center"/>
    </xf>
    <xf numFmtId="0" fontId="4" fillId="3" borderId="0" xfId="0" applyFont="1" applyFill="1" applyBorder="1" applyAlignment="1">
      <alignment horizontal="center" vertical="center"/>
    </xf>
    <xf numFmtId="0" fontId="4" fillId="3" borderId="0" xfId="0" applyFont="1" applyFill="1" applyAlignment="1">
      <alignment horizontal="center" vertical="center"/>
    </xf>
  </cellXfs>
  <cellStyles count="9">
    <cellStyle name="Денежный 3" xfId="4"/>
    <cellStyle name="КАНДАГАЧ тел3-33-96" xfId="1"/>
    <cellStyle name="КАНДАГАЧ тел3-33-96_запчасти1кв09" xfId="2"/>
    <cellStyle name="Обычный" xfId="0" builtinId="0"/>
    <cellStyle name="Обычный 100" xfId="8"/>
    <cellStyle name="Обычный 13" xfId="5"/>
    <cellStyle name="Обычный 16" xfId="6"/>
    <cellStyle name="Обычный 2" xfId="7"/>
    <cellStyle name="Стиль 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M103"/>
  <sheetViews>
    <sheetView tabSelected="1" view="pageBreakPreview" topLeftCell="A52" zoomScale="70" zoomScaleNormal="70" zoomScaleSheetLayoutView="70" zoomScalePageLayoutView="85" workbookViewId="0">
      <pane xSplit="3" topLeftCell="D1" activePane="topRight" state="frozen"/>
      <selection pane="topRight" activeCell="M57" sqref="M57"/>
    </sheetView>
  </sheetViews>
  <sheetFormatPr defaultColWidth="8.88671875" defaultRowHeight="14.4" x14ac:dyDescent="0.3"/>
  <cols>
    <col min="1" max="1" width="8.109375" style="9" customWidth="1"/>
    <col min="2" max="2" width="10.109375" style="9" customWidth="1"/>
    <col min="3" max="3" width="9.6640625" style="9" customWidth="1"/>
    <col min="4" max="4" width="18.33203125" style="4" customWidth="1"/>
    <col min="5" max="5" width="18.21875" style="4" customWidth="1"/>
    <col min="6" max="6" width="48" style="4" customWidth="1"/>
    <col min="7" max="7" width="10.6640625" style="4" customWidth="1"/>
    <col min="8" max="8" width="13" style="15" customWidth="1"/>
    <col min="9" max="9" width="13.88671875" style="9" customWidth="1"/>
    <col min="10" max="10" width="19.33203125" style="8" customWidth="1"/>
    <col min="11" max="11" width="11" style="9" customWidth="1"/>
    <col min="12" max="12" width="16" style="9" customWidth="1"/>
    <col min="13" max="13" width="20.5546875" style="9" customWidth="1"/>
    <col min="14" max="14" width="25.88671875" style="9" customWidth="1"/>
    <col min="15" max="15" width="22.5546875" style="5" customWidth="1"/>
    <col min="16" max="16" width="17.44140625" style="5" bestFit="1" customWidth="1"/>
    <col min="17" max="17" width="10.109375" style="9" bestFit="1" customWidth="1"/>
    <col min="18" max="18" width="11.44140625" style="9" bestFit="1" customWidth="1"/>
    <col min="19" max="19" width="8.88671875" style="9"/>
    <col min="20" max="20" width="9" style="9" bestFit="1" customWidth="1"/>
    <col min="21" max="16384" width="8.88671875" style="9"/>
  </cols>
  <sheetData>
    <row r="1" spans="1:195" x14ac:dyDescent="0.3">
      <c r="I1" s="34" t="s">
        <v>23</v>
      </c>
      <c r="J1" s="34"/>
      <c r="K1" s="7"/>
    </row>
    <row r="2" spans="1:195" ht="45" customHeight="1" x14ac:dyDescent="0.3">
      <c r="I2" s="34"/>
      <c r="J2" s="34"/>
      <c r="K2" s="7"/>
    </row>
    <row r="3" spans="1:195" x14ac:dyDescent="0.3">
      <c r="D3" s="35" t="s">
        <v>11</v>
      </c>
      <c r="E3" s="35"/>
      <c r="F3" s="35"/>
      <c r="G3" s="35"/>
      <c r="H3" s="35"/>
    </row>
    <row r="4" spans="1:195" ht="15.05" thickBot="1" x14ac:dyDescent="0.35"/>
    <row r="5" spans="1:195" s="4" customFormat="1" ht="115.2" x14ac:dyDescent="0.3">
      <c r="A5" s="17" t="s">
        <v>0</v>
      </c>
      <c r="B5" s="18" t="s">
        <v>1</v>
      </c>
      <c r="C5" s="24" t="s">
        <v>2</v>
      </c>
      <c r="D5" s="19" t="s">
        <v>3</v>
      </c>
      <c r="E5" s="19" t="s">
        <v>12</v>
      </c>
      <c r="F5" s="19" t="s">
        <v>16</v>
      </c>
      <c r="G5" s="19" t="s">
        <v>13</v>
      </c>
      <c r="H5" s="19" t="s">
        <v>14</v>
      </c>
      <c r="I5" s="19" t="s">
        <v>17</v>
      </c>
      <c r="J5" s="19" t="s">
        <v>15</v>
      </c>
      <c r="K5" s="20" t="s">
        <v>18</v>
      </c>
      <c r="L5" s="21" t="s">
        <v>6</v>
      </c>
      <c r="M5" s="21" t="s">
        <v>7</v>
      </c>
      <c r="N5" s="22" t="s">
        <v>8</v>
      </c>
      <c r="O5" s="6"/>
      <c r="P5" s="6"/>
    </row>
    <row r="6" spans="1:195" s="13" customFormat="1" ht="86.4" x14ac:dyDescent="0.3">
      <c r="A6" s="2">
        <v>1</v>
      </c>
      <c r="B6" s="2" t="s">
        <v>4</v>
      </c>
      <c r="C6" s="25" t="s">
        <v>104</v>
      </c>
      <c r="D6" s="2" t="s">
        <v>27</v>
      </c>
      <c r="E6" s="2" t="s">
        <v>195</v>
      </c>
      <c r="F6" s="2" t="s">
        <v>196</v>
      </c>
      <c r="G6" s="2" t="s">
        <v>369</v>
      </c>
      <c r="H6" s="26">
        <v>137.74</v>
      </c>
      <c r="I6" s="27">
        <v>1882.06</v>
      </c>
      <c r="J6" s="28">
        <f>I6*H6</f>
        <v>259234.94440000001</v>
      </c>
      <c r="K6" s="23" t="s">
        <v>19</v>
      </c>
      <c r="L6" s="2" t="s">
        <v>5</v>
      </c>
      <c r="M6" s="1" t="s">
        <v>25</v>
      </c>
      <c r="N6" s="2" t="s">
        <v>22</v>
      </c>
      <c r="O6" s="29"/>
      <c r="P6" s="30"/>
      <c r="Q6" s="10"/>
      <c r="R6" s="11"/>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row>
    <row r="7" spans="1:195" s="13" customFormat="1" ht="57.6" x14ac:dyDescent="0.3">
      <c r="A7" s="2">
        <v>2</v>
      </c>
      <c r="B7" s="2" t="s">
        <v>4</v>
      </c>
      <c r="C7" s="25" t="s">
        <v>105</v>
      </c>
      <c r="D7" s="2" t="s">
        <v>28</v>
      </c>
      <c r="E7" s="2" t="s">
        <v>197</v>
      </c>
      <c r="F7" s="2" t="s">
        <v>198</v>
      </c>
      <c r="G7" s="2" t="s">
        <v>369</v>
      </c>
      <c r="H7" s="26">
        <v>4</v>
      </c>
      <c r="I7" s="27">
        <v>4016.06</v>
      </c>
      <c r="J7" s="28">
        <f t="shared" ref="J7:J69" si="0">I7*H7</f>
        <v>16064.24</v>
      </c>
      <c r="K7" s="23" t="s">
        <v>19</v>
      </c>
      <c r="L7" s="2" t="s">
        <v>5</v>
      </c>
      <c r="M7" s="1" t="s">
        <v>25</v>
      </c>
      <c r="N7" s="2" t="s">
        <v>22</v>
      </c>
      <c r="O7" s="29"/>
      <c r="P7" s="30"/>
      <c r="Q7" s="10"/>
      <c r="R7" s="11"/>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row>
    <row r="8" spans="1:195" s="13" customFormat="1" ht="57.6" x14ac:dyDescent="0.3">
      <c r="A8" s="2">
        <v>3</v>
      </c>
      <c r="B8" s="2" t="s">
        <v>4</v>
      </c>
      <c r="C8" s="25" t="s">
        <v>106</v>
      </c>
      <c r="D8" s="2" t="s">
        <v>27</v>
      </c>
      <c r="E8" s="2" t="s">
        <v>199</v>
      </c>
      <c r="F8" s="2" t="s">
        <v>200</v>
      </c>
      <c r="G8" s="2" t="s">
        <v>369</v>
      </c>
      <c r="H8" s="26">
        <v>35</v>
      </c>
      <c r="I8" s="27">
        <v>150.69999999999999</v>
      </c>
      <c r="J8" s="28">
        <f t="shared" si="0"/>
        <v>5274.5</v>
      </c>
      <c r="K8" s="23" t="s">
        <v>19</v>
      </c>
      <c r="L8" s="2" t="s">
        <v>5</v>
      </c>
      <c r="M8" s="1" t="s">
        <v>25</v>
      </c>
      <c r="N8" s="2" t="s">
        <v>22</v>
      </c>
      <c r="O8" s="29"/>
      <c r="P8" s="30"/>
      <c r="Q8" s="10"/>
      <c r="R8" s="11"/>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row>
    <row r="9" spans="1:195" s="13" customFormat="1" ht="57.6" x14ac:dyDescent="0.3">
      <c r="A9" s="2">
        <v>4</v>
      </c>
      <c r="B9" s="2" t="s">
        <v>4</v>
      </c>
      <c r="C9" s="25" t="s">
        <v>107</v>
      </c>
      <c r="D9" s="2" t="s">
        <v>29</v>
      </c>
      <c r="E9" s="2" t="s">
        <v>201</v>
      </c>
      <c r="F9" s="2" t="s">
        <v>202</v>
      </c>
      <c r="G9" s="2" t="s">
        <v>24</v>
      </c>
      <c r="H9" s="26">
        <v>65</v>
      </c>
      <c r="I9" s="27">
        <v>70.44</v>
      </c>
      <c r="J9" s="28">
        <f t="shared" si="0"/>
        <v>4578.5999999999995</v>
      </c>
      <c r="K9" s="23" t="s">
        <v>19</v>
      </c>
      <c r="L9" s="2" t="s">
        <v>5</v>
      </c>
      <c r="M9" s="1" t="s">
        <v>25</v>
      </c>
      <c r="N9" s="2" t="s">
        <v>22</v>
      </c>
      <c r="O9" s="29"/>
      <c r="P9" s="30"/>
      <c r="Q9" s="10"/>
      <c r="R9" s="11"/>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row>
    <row r="10" spans="1:195" s="13" customFormat="1" ht="57.6" x14ac:dyDescent="0.3">
      <c r="A10" s="2">
        <v>5</v>
      </c>
      <c r="B10" s="2" t="s">
        <v>4</v>
      </c>
      <c r="C10" s="25" t="s">
        <v>108</v>
      </c>
      <c r="D10" s="2" t="s">
        <v>30</v>
      </c>
      <c r="E10" s="2" t="s">
        <v>203</v>
      </c>
      <c r="F10" s="2" t="s">
        <v>204</v>
      </c>
      <c r="G10" s="2" t="s">
        <v>24</v>
      </c>
      <c r="H10" s="26">
        <v>50</v>
      </c>
      <c r="I10" s="27">
        <v>112.35</v>
      </c>
      <c r="J10" s="28">
        <f t="shared" si="0"/>
        <v>5617.5</v>
      </c>
      <c r="K10" s="23" t="s">
        <v>19</v>
      </c>
      <c r="L10" s="2" t="s">
        <v>5</v>
      </c>
      <c r="M10" s="1" t="s">
        <v>25</v>
      </c>
      <c r="N10" s="2" t="s">
        <v>22</v>
      </c>
      <c r="O10" s="29"/>
      <c r="P10" s="30"/>
      <c r="Q10" s="10"/>
      <c r="R10" s="11"/>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row>
    <row r="11" spans="1:195" s="13" customFormat="1" ht="57.6" x14ac:dyDescent="0.3">
      <c r="A11" s="2">
        <v>6</v>
      </c>
      <c r="B11" s="2" t="s">
        <v>4</v>
      </c>
      <c r="C11" s="25" t="s">
        <v>109</v>
      </c>
      <c r="D11" s="2" t="s">
        <v>31</v>
      </c>
      <c r="E11" s="2" t="s">
        <v>205</v>
      </c>
      <c r="F11" s="2" t="s">
        <v>206</v>
      </c>
      <c r="G11" s="2" t="s">
        <v>370</v>
      </c>
      <c r="H11" s="26">
        <v>40</v>
      </c>
      <c r="I11" s="27">
        <v>230.16</v>
      </c>
      <c r="J11" s="28">
        <f t="shared" si="0"/>
        <v>9206.4</v>
      </c>
      <c r="K11" s="23" t="s">
        <v>19</v>
      </c>
      <c r="L11" s="2" t="s">
        <v>5</v>
      </c>
      <c r="M11" s="1" t="s">
        <v>25</v>
      </c>
      <c r="N11" s="2" t="s">
        <v>22</v>
      </c>
      <c r="O11" s="29"/>
      <c r="P11" s="30"/>
      <c r="Q11" s="10"/>
      <c r="R11" s="11"/>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row>
    <row r="12" spans="1:195" s="13" customFormat="1" ht="57.6" x14ac:dyDescent="0.3">
      <c r="A12" s="2">
        <v>7</v>
      </c>
      <c r="B12" s="2" t="s">
        <v>4</v>
      </c>
      <c r="C12" s="25" t="s">
        <v>110</v>
      </c>
      <c r="D12" s="2" t="s">
        <v>32</v>
      </c>
      <c r="E12" s="2" t="s">
        <v>207</v>
      </c>
      <c r="F12" s="2" t="s">
        <v>208</v>
      </c>
      <c r="G12" s="2" t="s">
        <v>24</v>
      </c>
      <c r="H12" s="26">
        <v>1</v>
      </c>
      <c r="I12" s="27">
        <v>3947.85</v>
      </c>
      <c r="J12" s="28">
        <f t="shared" si="0"/>
        <v>3947.85</v>
      </c>
      <c r="K12" s="23" t="s">
        <v>19</v>
      </c>
      <c r="L12" s="2" t="s">
        <v>5</v>
      </c>
      <c r="M12" s="1" t="s">
        <v>25</v>
      </c>
      <c r="N12" s="2" t="s">
        <v>22</v>
      </c>
      <c r="O12" s="29"/>
      <c r="P12" s="30"/>
      <c r="Q12" s="10"/>
      <c r="R12" s="11"/>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row>
    <row r="13" spans="1:195" s="13" customFormat="1" ht="57.6" x14ac:dyDescent="0.3">
      <c r="A13" s="2">
        <v>8</v>
      </c>
      <c r="B13" s="2" t="s">
        <v>4</v>
      </c>
      <c r="C13" s="25" t="s">
        <v>111</v>
      </c>
      <c r="D13" s="2" t="s">
        <v>33</v>
      </c>
      <c r="E13" s="2" t="s">
        <v>209</v>
      </c>
      <c r="F13" s="2" t="s">
        <v>210</v>
      </c>
      <c r="G13" s="2" t="s">
        <v>24</v>
      </c>
      <c r="H13" s="26">
        <v>8</v>
      </c>
      <c r="I13" s="27">
        <v>302.72000000000003</v>
      </c>
      <c r="J13" s="28">
        <f t="shared" si="0"/>
        <v>2421.7600000000002</v>
      </c>
      <c r="K13" s="23" t="s">
        <v>19</v>
      </c>
      <c r="L13" s="2" t="s">
        <v>5</v>
      </c>
      <c r="M13" s="1" t="s">
        <v>25</v>
      </c>
      <c r="N13" s="2" t="s">
        <v>22</v>
      </c>
      <c r="O13" s="29"/>
      <c r="P13" s="30"/>
      <c r="Q13" s="10"/>
      <c r="R13" s="11"/>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row>
    <row r="14" spans="1:195" s="13" customFormat="1" ht="57.6" x14ac:dyDescent="0.3">
      <c r="A14" s="2">
        <v>9</v>
      </c>
      <c r="B14" s="2" t="s">
        <v>4</v>
      </c>
      <c r="C14" s="25" t="s">
        <v>112</v>
      </c>
      <c r="D14" s="2" t="s">
        <v>34</v>
      </c>
      <c r="E14" s="2" t="s">
        <v>211</v>
      </c>
      <c r="F14" s="2" t="s">
        <v>212</v>
      </c>
      <c r="G14" s="2" t="s">
        <v>24</v>
      </c>
      <c r="H14" s="26">
        <v>10</v>
      </c>
      <c r="I14" s="27">
        <v>46.81</v>
      </c>
      <c r="J14" s="28">
        <f t="shared" si="0"/>
        <v>468.1</v>
      </c>
      <c r="K14" s="23" t="s">
        <v>19</v>
      </c>
      <c r="L14" s="2" t="s">
        <v>5</v>
      </c>
      <c r="M14" s="1" t="s">
        <v>25</v>
      </c>
      <c r="N14" s="2" t="s">
        <v>22</v>
      </c>
      <c r="O14" s="29"/>
      <c r="P14" s="30"/>
      <c r="Q14" s="10"/>
      <c r="R14" s="11"/>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row>
    <row r="15" spans="1:195" s="13" customFormat="1" ht="57.6" x14ac:dyDescent="0.3">
      <c r="A15" s="2">
        <v>10</v>
      </c>
      <c r="B15" s="2" t="s">
        <v>4</v>
      </c>
      <c r="C15" s="25" t="s">
        <v>113</v>
      </c>
      <c r="D15" s="2" t="s">
        <v>35</v>
      </c>
      <c r="E15" s="2" t="s">
        <v>213</v>
      </c>
      <c r="F15" s="2" t="s">
        <v>214</v>
      </c>
      <c r="G15" s="2" t="s">
        <v>24</v>
      </c>
      <c r="H15" s="26">
        <v>8</v>
      </c>
      <c r="I15" s="27">
        <v>366.92</v>
      </c>
      <c r="J15" s="28">
        <f t="shared" si="0"/>
        <v>2935.36</v>
      </c>
      <c r="K15" s="23" t="s">
        <v>19</v>
      </c>
      <c r="L15" s="2" t="s">
        <v>5</v>
      </c>
      <c r="M15" s="1" t="s">
        <v>25</v>
      </c>
      <c r="N15" s="2" t="s">
        <v>22</v>
      </c>
      <c r="O15" s="29"/>
      <c r="P15" s="30"/>
      <c r="Q15" s="10"/>
      <c r="R15" s="11"/>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row>
    <row r="16" spans="1:195" s="13" customFormat="1" ht="57.6" x14ac:dyDescent="0.3">
      <c r="A16" s="2">
        <v>11</v>
      </c>
      <c r="B16" s="2" t="s">
        <v>4</v>
      </c>
      <c r="C16" s="25" t="s">
        <v>114</v>
      </c>
      <c r="D16" s="2" t="s">
        <v>36</v>
      </c>
      <c r="E16" s="2" t="s">
        <v>215</v>
      </c>
      <c r="F16" s="2" t="s">
        <v>216</v>
      </c>
      <c r="G16" s="2" t="s">
        <v>24</v>
      </c>
      <c r="H16" s="26">
        <v>2</v>
      </c>
      <c r="I16" s="27">
        <v>2852.44</v>
      </c>
      <c r="J16" s="28">
        <f t="shared" si="0"/>
        <v>5704.88</v>
      </c>
      <c r="K16" s="23" t="s">
        <v>19</v>
      </c>
      <c r="L16" s="2" t="s">
        <v>5</v>
      </c>
      <c r="M16" s="1" t="s">
        <v>25</v>
      </c>
      <c r="N16" s="2" t="s">
        <v>22</v>
      </c>
      <c r="O16" s="29"/>
      <c r="P16" s="30"/>
      <c r="Q16" s="10"/>
      <c r="R16" s="11"/>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row>
    <row r="17" spans="1:195" s="13" customFormat="1" ht="57.6" x14ac:dyDescent="0.3">
      <c r="A17" s="2">
        <v>12</v>
      </c>
      <c r="B17" s="2" t="s">
        <v>4</v>
      </c>
      <c r="C17" s="25" t="s">
        <v>115</v>
      </c>
      <c r="D17" s="2" t="s">
        <v>37</v>
      </c>
      <c r="E17" s="2" t="s">
        <v>217</v>
      </c>
      <c r="F17" s="2" t="s">
        <v>218</v>
      </c>
      <c r="G17" s="2" t="s">
        <v>24</v>
      </c>
      <c r="H17" s="26">
        <v>4</v>
      </c>
      <c r="I17" s="27">
        <v>1443.6</v>
      </c>
      <c r="J17" s="28">
        <f t="shared" si="0"/>
        <v>5774.4</v>
      </c>
      <c r="K17" s="23" t="s">
        <v>19</v>
      </c>
      <c r="L17" s="2" t="s">
        <v>5</v>
      </c>
      <c r="M17" s="1" t="s">
        <v>25</v>
      </c>
      <c r="N17" s="2" t="s">
        <v>22</v>
      </c>
      <c r="O17" s="29"/>
      <c r="P17" s="30"/>
      <c r="Q17" s="10"/>
      <c r="R17" s="11"/>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row>
    <row r="18" spans="1:195" s="13" customFormat="1" ht="57.6" x14ac:dyDescent="0.3">
      <c r="A18" s="2">
        <v>13</v>
      </c>
      <c r="B18" s="2" t="s">
        <v>4</v>
      </c>
      <c r="C18" s="25" t="s">
        <v>116</v>
      </c>
      <c r="D18" s="2" t="s">
        <v>38</v>
      </c>
      <c r="E18" s="2" t="s">
        <v>219</v>
      </c>
      <c r="F18" s="2" t="s">
        <v>220</v>
      </c>
      <c r="G18" s="2" t="s">
        <v>24</v>
      </c>
      <c r="H18" s="26">
        <v>2</v>
      </c>
      <c r="I18" s="27">
        <v>2710.66</v>
      </c>
      <c r="J18" s="28">
        <f t="shared" si="0"/>
        <v>5421.32</v>
      </c>
      <c r="K18" s="23" t="s">
        <v>19</v>
      </c>
      <c r="L18" s="2" t="s">
        <v>5</v>
      </c>
      <c r="M18" s="1" t="s">
        <v>25</v>
      </c>
      <c r="N18" s="2" t="s">
        <v>22</v>
      </c>
      <c r="O18" s="29"/>
      <c r="P18" s="30"/>
      <c r="Q18" s="10"/>
      <c r="R18" s="11"/>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row>
    <row r="19" spans="1:195" s="13" customFormat="1" ht="57.6" x14ac:dyDescent="0.3">
      <c r="A19" s="2">
        <v>14</v>
      </c>
      <c r="B19" s="2" t="s">
        <v>4</v>
      </c>
      <c r="C19" s="25" t="s">
        <v>117</v>
      </c>
      <c r="D19" s="2" t="s">
        <v>39</v>
      </c>
      <c r="E19" s="2" t="s">
        <v>221</v>
      </c>
      <c r="F19" s="2" t="s">
        <v>222</v>
      </c>
      <c r="G19" s="2" t="s">
        <v>24</v>
      </c>
      <c r="H19" s="26">
        <v>1</v>
      </c>
      <c r="I19" s="27">
        <v>5790.92</v>
      </c>
      <c r="J19" s="28">
        <f t="shared" si="0"/>
        <v>5790.92</v>
      </c>
      <c r="K19" s="23" t="s">
        <v>19</v>
      </c>
      <c r="L19" s="2" t="s">
        <v>5</v>
      </c>
      <c r="M19" s="1" t="s">
        <v>25</v>
      </c>
      <c r="N19" s="2" t="s">
        <v>22</v>
      </c>
      <c r="O19" s="29"/>
      <c r="P19" s="30"/>
      <c r="Q19" s="10"/>
      <c r="R19" s="11"/>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row>
    <row r="20" spans="1:195" s="13" customFormat="1" ht="57.6" x14ac:dyDescent="0.3">
      <c r="A20" s="2">
        <v>15</v>
      </c>
      <c r="B20" s="2" t="s">
        <v>4</v>
      </c>
      <c r="C20" s="25" t="s">
        <v>118</v>
      </c>
      <c r="D20" s="2" t="s">
        <v>40</v>
      </c>
      <c r="E20" s="2" t="s">
        <v>223</v>
      </c>
      <c r="F20" s="2" t="s">
        <v>224</v>
      </c>
      <c r="G20" s="2" t="s">
        <v>24</v>
      </c>
      <c r="H20" s="26">
        <v>1</v>
      </c>
      <c r="I20" s="27">
        <v>3462.78</v>
      </c>
      <c r="J20" s="28">
        <f t="shared" si="0"/>
        <v>3462.78</v>
      </c>
      <c r="K20" s="23" t="s">
        <v>19</v>
      </c>
      <c r="L20" s="2" t="s">
        <v>5</v>
      </c>
      <c r="M20" s="1" t="s">
        <v>25</v>
      </c>
      <c r="N20" s="2" t="s">
        <v>22</v>
      </c>
      <c r="O20" s="29"/>
      <c r="P20" s="30"/>
      <c r="Q20" s="10"/>
      <c r="R20" s="11"/>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row>
    <row r="21" spans="1:195" s="13" customFormat="1" ht="129.6" x14ac:dyDescent="0.3">
      <c r="A21" s="2">
        <v>16</v>
      </c>
      <c r="B21" s="2" t="s">
        <v>4</v>
      </c>
      <c r="C21" s="25" t="s">
        <v>119</v>
      </c>
      <c r="D21" s="2" t="s">
        <v>41</v>
      </c>
      <c r="E21" s="2" t="s">
        <v>225</v>
      </c>
      <c r="F21" s="2" t="s">
        <v>226</v>
      </c>
      <c r="G21" s="2" t="s">
        <v>24</v>
      </c>
      <c r="H21" s="26">
        <v>1</v>
      </c>
      <c r="I21" s="27">
        <v>3662.07</v>
      </c>
      <c r="J21" s="28">
        <f t="shared" si="0"/>
        <v>3662.07</v>
      </c>
      <c r="K21" s="23" t="s">
        <v>19</v>
      </c>
      <c r="L21" s="2" t="s">
        <v>5</v>
      </c>
      <c r="M21" s="1" t="s">
        <v>25</v>
      </c>
      <c r="N21" s="2" t="s">
        <v>22</v>
      </c>
      <c r="O21" s="29"/>
      <c r="P21" s="30"/>
      <c r="Q21" s="10"/>
      <c r="R21" s="11"/>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row>
    <row r="22" spans="1:195" s="13" customFormat="1" ht="57.6" x14ac:dyDescent="0.3">
      <c r="A22" s="2">
        <v>17</v>
      </c>
      <c r="B22" s="2" t="s">
        <v>4</v>
      </c>
      <c r="C22" s="25" t="s">
        <v>120</v>
      </c>
      <c r="D22" s="2" t="s">
        <v>42</v>
      </c>
      <c r="E22" s="2" t="s">
        <v>227</v>
      </c>
      <c r="F22" s="2" t="s">
        <v>228</v>
      </c>
      <c r="G22" s="2" t="s">
        <v>371</v>
      </c>
      <c r="H22" s="26">
        <v>0.5</v>
      </c>
      <c r="I22" s="27">
        <v>36112.5</v>
      </c>
      <c r="J22" s="28">
        <f t="shared" si="0"/>
        <v>18056.25</v>
      </c>
      <c r="K22" s="23" t="s">
        <v>19</v>
      </c>
      <c r="L22" s="2" t="s">
        <v>5</v>
      </c>
      <c r="M22" s="1" t="s">
        <v>25</v>
      </c>
      <c r="N22" s="2" t="s">
        <v>22</v>
      </c>
      <c r="O22" s="29"/>
      <c r="P22" s="30"/>
      <c r="Q22" s="10"/>
      <c r="R22" s="11"/>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row>
    <row r="23" spans="1:195" s="13" customFormat="1" ht="57.6" x14ac:dyDescent="0.3">
      <c r="A23" s="2">
        <v>18</v>
      </c>
      <c r="B23" s="2" t="s">
        <v>4</v>
      </c>
      <c r="C23" s="25" t="s">
        <v>121</v>
      </c>
      <c r="D23" s="2" t="s">
        <v>43</v>
      </c>
      <c r="E23" s="2" t="s">
        <v>229</v>
      </c>
      <c r="F23" s="2" t="s">
        <v>230</v>
      </c>
      <c r="G23" s="2" t="s">
        <v>24</v>
      </c>
      <c r="H23" s="26">
        <v>3</v>
      </c>
      <c r="I23" s="27">
        <v>1383.42</v>
      </c>
      <c r="J23" s="28">
        <f t="shared" si="0"/>
        <v>4150.26</v>
      </c>
      <c r="K23" s="23" t="s">
        <v>19</v>
      </c>
      <c r="L23" s="2" t="s">
        <v>5</v>
      </c>
      <c r="M23" s="1" t="s">
        <v>25</v>
      </c>
      <c r="N23" s="2" t="s">
        <v>22</v>
      </c>
      <c r="O23" s="29"/>
      <c r="P23" s="30"/>
      <c r="Q23" s="10"/>
      <c r="R23" s="11"/>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row>
    <row r="24" spans="1:195" s="13" customFormat="1" ht="72" x14ac:dyDescent="0.3">
      <c r="A24" s="2">
        <v>19</v>
      </c>
      <c r="B24" s="2" t="s">
        <v>4</v>
      </c>
      <c r="C24" s="25" t="s">
        <v>122</v>
      </c>
      <c r="D24" s="2" t="s">
        <v>44</v>
      </c>
      <c r="E24" s="2" t="s">
        <v>231</v>
      </c>
      <c r="F24" s="2" t="s">
        <v>232</v>
      </c>
      <c r="G24" s="2" t="s">
        <v>371</v>
      </c>
      <c r="H24" s="26">
        <v>6</v>
      </c>
      <c r="I24" s="27">
        <v>7118.64</v>
      </c>
      <c r="J24" s="28">
        <f t="shared" si="0"/>
        <v>42711.840000000004</v>
      </c>
      <c r="K24" s="23" t="s">
        <v>19</v>
      </c>
      <c r="L24" s="2" t="s">
        <v>5</v>
      </c>
      <c r="M24" s="1" t="s">
        <v>25</v>
      </c>
      <c r="N24" s="2" t="s">
        <v>22</v>
      </c>
      <c r="O24" s="29"/>
      <c r="P24" s="30"/>
      <c r="Q24" s="10"/>
      <c r="R24" s="11"/>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row>
    <row r="25" spans="1:195" s="13" customFormat="1" ht="57.6" x14ac:dyDescent="0.3">
      <c r="A25" s="2">
        <v>20</v>
      </c>
      <c r="B25" s="2" t="s">
        <v>4</v>
      </c>
      <c r="C25" s="25" t="s">
        <v>123</v>
      </c>
      <c r="D25" s="2" t="s">
        <v>45</v>
      </c>
      <c r="E25" s="2" t="s">
        <v>233</v>
      </c>
      <c r="F25" s="2" t="s">
        <v>234</v>
      </c>
      <c r="G25" s="2" t="s">
        <v>24</v>
      </c>
      <c r="H25" s="26">
        <v>6</v>
      </c>
      <c r="I25" s="27">
        <v>873.89</v>
      </c>
      <c r="J25" s="28">
        <f t="shared" si="0"/>
        <v>5243.34</v>
      </c>
      <c r="K25" s="23" t="s">
        <v>19</v>
      </c>
      <c r="L25" s="2" t="s">
        <v>5</v>
      </c>
      <c r="M25" s="1" t="s">
        <v>25</v>
      </c>
      <c r="N25" s="2" t="s">
        <v>22</v>
      </c>
      <c r="O25" s="29"/>
      <c r="P25" s="30"/>
      <c r="Q25" s="10"/>
      <c r="R25" s="11"/>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row>
    <row r="26" spans="1:195" s="13" customFormat="1" ht="57.6" x14ac:dyDescent="0.3">
      <c r="A26" s="2">
        <v>21</v>
      </c>
      <c r="B26" s="2" t="s">
        <v>4</v>
      </c>
      <c r="C26" s="25" t="s">
        <v>124</v>
      </c>
      <c r="D26" s="2" t="s">
        <v>46</v>
      </c>
      <c r="E26" s="2" t="s">
        <v>235</v>
      </c>
      <c r="F26" s="2" t="s">
        <v>236</v>
      </c>
      <c r="G26" s="2" t="s">
        <v>372</v>
      </c>
      <c r="H26" s="26">
        <v>1.47</v>
      </c>
      <c r="I26" s="27">
        <v>14043.75</v>
      </c>
      <c r="J26" s="28">
        <f t="shared" si="0"/>
        <v>20644.3125</v>
      </c>
      <c r="K26" s="23" t="s">
        <v>19</v>
      </c>
      <c r="L26" s="2" t="s">
        <v>5</v>
      </c>
      <c r="M26" s="1" t="s">
        <v>25</v>
      </c>
      <c r="N26" s="2" t="s">
        <v>22</v>
      </c>
      <c r="O26" s="29"/>
      <c r="P26" s="30"/>
      <c r="Q26" s="10"/>
      <c r="R26" s="11"/>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row>
    <row r="27" spans="1:195" s="13" customFormat="1" ht="86.4" x14ac:dyDescent="0.3">
      <c r="A27" s="2">
        <v>22</v>
      </c>
      <c r="B27" s="2" t="s">
        <v>4</v>
      </c>
      <c r="C27" s="25" t="s">
        <v>125</v>
      </c>
      <c r="D27" s="2" t="s">
        <v>47</v>
      </c>
      <c r="E27" s="2" t="s">
        <v>237</v>
      </c>
      <c r="F27" s="2" t="s">
        <v>238</v>
      </c>
      <c r="G27" s="2" t="s">
        <v>24</v>
      </c>
      <c r="H27" s="26">
        <v>80</v>
      </c>
      <c r="I27" s="27">
        <v>110.12</v>
      </c>
      <c r="J27" s="28">
        <f t="shared" si="0"/>
        <v>8809.6</v>
      </c>
      <c r="K27" s="23" t="s">
        <v>19</v>
      </c>
      <c r="L27" s="2" t="s">
        <v>5</v>
      </c>
      <c r="M27" s="1" t="s">
        <v>25</v>
      </c>
      <c r="N27" s="2" t="s">
        <v>22</v>
      </c>
      <c r="O27" s="29"/>
      <c r="P27" s="30"/>
      <c r="Q27" s="10"/>
      <c r="R27" s="11"/>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row>
    <row r="28" spans="1:195" s="13" customFormat="1" ht="57.6" x14ac:dyDescent="0.3">
      <c r="A28" s="2">
        <v>23</v>
      </c>
      <c r="B28" s="2" t="s">
        <v>4</v>
      </c>
      <c r="C28" s="25" t="s">
        <v>126</v>
      </c>
      <c r="D28" s="2" t="s">
        <v>47</v>
      </c>
      <c r="E28" s="2" t="s">
        <v>239</v>
      </c>
      <c r="F28" s="2" t="s">
        <v>240</v>
      </c>
      <c r="G28" s="2" t="s">
        <v>24</v>
      </c>
      <c r="H28" s="26">
        <v>40</v>
      </c>
      <c r="I28" s="27">
        <v>81.14</v>
      </c>
      <c r="J28" s="28">
        <f t="shared" si="0"/>
        <v>3245.6</v>
      </c>
      <c r="K28" s="23" t="s">
        <v>19</v>
      </c>
      <c r="L28" s="2" t="s">
        <v>5</v>
      </c>
      <c r="M28" s="1" t="s">
        <v>25</v>
      </c>
      <c r="N28" s="2" t="s">
        <v>22</v>
      </c>
      <c r="O28" s="29"/>
      <c r="P28" s="30"/>
      <c r="Q28" s="10"/>
      <c r="R28" s="11"/>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row>
    <row r="29" spans="1:195" s="13" customFormat="1" ht="57.6" x14ac:dyDescent="0.3">
      <c r="A29" s="2">
        <v>24</v>
      </c>
      <c r="B29" s="2" t="s">
        <v>4</v>
      </c>
      <c r="C29" s="25" t="s">
        <v>127</v>
      </c>
      <c r="D29" s="2" t="s">
        <v>48</v>
      </c>
      <c r="E29" s="2" t="s">
        <v>241</v>
      </c>
      <c r="F29" s="2" t="s">
        <v>242</v>
      </c>
      <c r="G29" s="2" t="s">
        <v>24</v>
      </c>
      <c r="H29" s="26">
        <v>7</v>
      </c>
      <c r="I29" s="27">
        <v>109.33</v>
      </c>
      <c r="J29" s="28">
        <f t="shared" si="0"/>
        <v>765.31</v>
      </c>
      <c r="K29" s="23" t="s">
        <v>19</v>
      </c>
      <c r="L29" s="2" t="s">
        <v>5</v>
      </c>
      <c r="M29" s="1" t="s">
        <v>25</v>
      </c>
      <c r="N29" s="2" t="s">
        <v>22</v>
      </c>
      <c r="O29" s="29"/>
      <c r="P29" s="30"/>
      <c r="Q29" s="10"/>
      <c r="R29" s="11"/>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row>
    <row r="30" spans="1:195" s="13" customFormat="1" ht="57.6" x14ac:dyDescent="0.3">
      <c r="A30" s="2">
        <v>25</v>
      </c>
      <c r="B30" s="2" t="s">
        <v>4</v>
      </c>
      <c r="C30" s="25" t="s">
        <v>128</v>
      </c>
      <c r="D30" s="2" t="s">
        <v>49</v>
      </c>
      <c r="E30" s="2" t="s">
        <v>243</v>
      </c>
      <c r="F30" s="2" t="s">
        <v>244</v>
      </c>
      <c r="G30" s="2" t="s">
        <v>26</v>
      </c>
      <c r="H30" s="26">
        <v>30</v>
      </c>
      <c r="I30" s="27">
        <v>48.68</v>
      </c>
      <c r="J30" s="28">
        <f t="shared" si="0"/>
        <v>1460.4</v>
      </c>
      <c r="K30" s="23" t="s">
        <v>19</v>
      </c>
      <c r="L30" s="2" t="s">
        <v>5</v>
      </c>
      <c r="M30" s="1" t="s">
        <v>25</v>
      </c>
      <c r="N30" s="2" t="s">
        <v>22</v>
      </c>
      <c r="O30" s="29"/>
      <c r="P30" s="30"/>
      <c r="Q30" s="10"/>
      <c r="R30" s="11"/>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row>
    <row r="31" spans="1:195" s="13" customFormat="1" ht="72" x14ac:dyDescent="0.3">
      <c r="A31" s="2">
        <v>26</v>
      </c>
      <c r="B31" s="2" t="s">
        <v>4</v>
      </c>
      <c r="C31" s="25" t="s">
        <v>129</v>
      </c>
      <c r="D31" s="2" t="s">
        <v>50</v>
      </c>
      <c r="E31" s="2" t="s">
        <v>245</v>
      </c>
      <c r="F31" s="2" t="s">
        <v>246</v>
      </c>
      <c r="G31" s="2" t="s">
        <v>373</v>
      </c>
      <c r="H31" s="26">
        <v>30</v>
      </c>
      <c r="I31" s="27">
        <v>165.63</v>
      </c>
      <c r="J31" s="28">
        <f t="shared" si="0"/>
        <v>4968.8999999999996</v>
      </c>
      <c r="K31" s="23" t="s">
        <v>19</v>
      </c>
      <c r="L31" s="2" t="s">
        <v>5</v>
      </c>
      <c r="M31" s="1" t="s">
        <v>25</v>
      </c>
      <c r="N31" s="2" t="s">
        <v>22</v>
      </c>
      <c r="O31" s="29"/>
      <c r="P31" s="30"/>
      <c r="Q31" s="10"/>
      <c r="R31" s="11"/>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row>
    <row r="32" spans="1:195" s="13" customFormat="1" ht="57.6" x14ac:dyDescent="0.3">
      <c r="A32" s="2">
        <v>27</v>
      </c>
      <c r="B32" s="2" t="s">
        <v>4</v>
      </c>
      <c r="C32" s="25" t="s">
        <v>130</v>
      </c>
      <c r="D32" s="2" t="s">
        <v>51</v>
      </c>
      <c r="E32" s="2" t="s">
        <v>247</v>
      </c>
      <c r="F32" s="2" t="s">
        <v>248</v>
      </c>
      <c r="G32" s="2" t="s">
        <v>24</v>
      </c>
      <c r="H32" s="26">
        <v>30</v>
      </c>
      <c r="I32" s="27">
        <v>149.35</v>
      </c>
      <c r="J32" s="28">
        <f t="shared" si="0"/>
        <v>4480.5</v>
      </c>
      <c r="K32" s="23" t="s">
        <v>19</v>
      </c>
      <c r="L32" s="2" t="s">
        <v>5</v>
      </c>
      <c r="M32" s="1" t="s">
        <v>25</v>
      </c>
      <c r="N32" s="2" t="s">
        <v>22</v>
      </c>
      <c r="O32" s="29"/>
      <c r="P32" s="30"/>
      <c r="Q32" s="10"/>
      <c r="R32" s="11"/>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row>
    <row r="33" spans="1:195" s="13" customFormat="1" ht="57.6" x14ac:dyDescent="0.3">
      <c r="A33" s="2">
        <v>28</v>
      </c>
      <c r="B33" s="2" t="s">
        <v>4</v>
      </c>
      <c r="C33" s="25" t="s">
        <v>131</v>
      </c>
      <c r="D33" s="2" t="s">
        <v>52</v>
      </c>
      <c r="E33" s="2" t="s">
        <v>249</v>
      </c>
      <c r="F33" s="2" t="s">
        <v>250</v>
      </c>
      <c r="G33" s="2" t="s">
        <v>371</v>
      </c>
      <c r="H33" s="26">
        <v>0.5</v>
      </c>
      <c r="I33" s="27">
        <v>74787.649999999994</v>
      </c>
      <c r="J33" s="28">
        <f t="shared" si="0"/>
        <v>37393.824999999997</v>
      </c>
      <c r="K33" s="23" t="s">
        <v>19</v>
      </c>
      <c r="L33" s="2" t="s">
        <v>5</v>
      </c>
      <c r="M33" s="1" t="s">
        <v>25</v>
      </c>
      <c r="N33" s="2" t="s">
        <v>22</v>
      </c>
      <c r="O33" s="29"/>
      <c r="P33" s="30"/>
      <c r="Q33" s="10"/>
      <c r="R33" s="11"/>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row>
    <row r="34" spans="1:195" s="13" customFormat="1" ht="57.6" x14ac:dyDescent="0.3">
      <c r="A34" s="2">
        <v>29</v>
      </c>
      <c r="B34" s="2" t="s">
        <v>4</v>
      </c>
      <c r="C34" s="25" t="s">
        <v>132</v>
      </c>
      <c r="D34" s="2" t="s">
        <v>53</v>
      </c>
      <c r="E34" s="2" t="s">
        <v>251</v>
      </c>
      <c r="F34" s="2" t="s">
        <v>252</v>
      </c>
      <c r="G34" s="2" t="s">
        <v>26</v>
      </c>
      <c r="H34" s="26">
        <v>8</v>
      </c>
      <c r="I34" s="27">
        <v>165.85</v>
      </c>
      <c r="J34" s="28">
        <f t="shared" si="0"/>
        <v>1326.8</v>
      </c>
      <c r="K34" s="23" t="s">
        <v>19</v>
      </c>
      <c r="L34" s="2" t="s">
        <v>5</v>
      </c>
      <c r="M34" s="1" t="s">
        <v>25</v>
      </c>
      <c r="N34" s="2" t="s">
        <v>22</v>
      </c>
      <c r="O34" s="29"/>
      <c r="P34" s="30"/>
      <c r="Q34" s="10"/>
      <c r="R34" s="11"/>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row>
    <row r="35" spans="1:195" s="13" customFormat="1" ht="57.6" x14ac:dyDescent="0.3">
      <c r="A35" s="2">
        <v>30</v>
      </c>
      <c r="B35" s="2" t="s">
        <v>4</v>
      </c>
      <c r="C35" s="25" t="s">
        <v>133</v>
      </c>
      <c r="D35" s="2" t="s">
        <v>54</v>
      </c>
      <c r="E35" s="2" t="s">
        <v>253</v>
      </c>
      <c r="F35" s="2" t="s">
        <v>254</v>
      </c>
      <c r="G35" s="2" t="s">
        <v>371</v>
      </c>
      <c r="H35" s="26">
        <v>0.5</v>
      </c>
      <c r="I35" s="27">
        <v>72004.75</v>
      </c>
      <c r="J35" s="28">
        <f t="shared" si="0"/>
        <v>36002.375</v>
      </c>
      <c r="K35" s="23" t="s">
        <v>19</v>
      </c>
      <c r="L35" s="2" t="s">
        <v>5</v>
      </c>
      <c r="M35" s="1" t="s">
        <v>25</v>
      </c>
      <c r="N35" s="2" t="s">
        <v>22</v>
      </c>
      <c r="O35" s="29"/>
      <c r="P35" s="30"/>
      <c r="Q35" s="10"/>
      <c r="R35" s="11"/>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row>
    <row r="36" spans="1:195" s="13" customFormat="1" ht="57.6" x14ac:dyDescent="0.3">
      <c r="A36" s="2">
        <v>31</v>
      </c>
      <c r="B36" s="2" t="s">
        <v>4</v>
      </c>
      <c r="C36" s="25" t="s">
        <v>134</v>
      </c>
      <c r="D36" s="2" t="s">
        <v>55</v>
      </c>
      <c r="E36" s="2" t="s">
        <v>255</v>
      </c>
      <c r="F36" s="2" t="s">
        <v>256</v>
      </c>
      <c r="G36" s="2" t="s">
        <v>369</v>
      </c>
      <c r="H36" s="26">
        <v>1</v>
      </c>
      <c r="I36" s="27">
        <v>60.74</v>
      </c>
      <c r="J36" s="28">
        <f t="shared" si="0"/>
        <v>60.74</v>
      </c>
      <c r="K36" s="23" t="s">
        <v>19</v>
      </c>
      <c r="L36" s="2" t="s">
        <v>5</v>
      </c>
      <c r="M36" s="1" t="s">
        <v>25</v>
      </c>
      <c r="N36" s="2" t="s">
        <v>22</v>
      </c>
      <c r="O36" s="29"/>
      <c r="P36" s="30"/>
      <c r="Q36" s="10"/>
      <c r="R36" s="11"/>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row>
    <row r="37" spans="1:195" s="13" customFormat="1" ht="57.6" x14ac:dyDescent="0.3">
      <c r="A37" s="2">
        <v>32</v>
      </c>
      <c r="B37" s="2" t="s">
        <v>4</v>
      </c>
      <c r="C37" s="25" t="s">
        <v>135</v>
      </c>
      <c r="D37" s="2" t="s">
        <v>56</v>
      </c>
      <c r="E37" s="2" t="s">
        <v>257</v>
      </c>
      <c r="F37" s="2" t="s">
        <v>258</v>
      </c>
      <c r="G37" s="2" t="s">
        <v>26</v>
      </c>
      <c r="H37" s="26">
        <v>120</v>
      </c>
      <c r="I37" s="27">
        <v>59.81</v>
      </c>
      <c r="J37" s="28">
        <f t="shared" si="0"/>
        <v>7177.2000000000007</v>
      </c>
      <c r="K37" s="23" t="s">
        <v>19</v>
      </c>
      <c r="L37" s="2" t="s">
        <v>5</v>
      </c>
      <c r="M37" s="1" t="s">
        <v>25</v>
      </c>
      <c r="N37" s="2" t="s">
        <v>22</v>
      </c>
      <c r="O37" s="29"/>
      <c r="P37" s="30"/>
      <c r="Q37" s="10"/>
      <c r="R37" s="11"/>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row>
    <row r="38" spans="1:195" s="13" customFormat="1" ht="57.6" x14ac:dyDescent="0.3">
      <c r="A38" s="2">
        <v>33</v>
      </c>
      <c r="B38" s="2" t="s">
        <v>4</v>
      </c>
      <c r="C38" s="25" t="s">
        <v>136</v>
      </c>
      <c r="D38" s="2" t="s">
        <v>57</v>
      </c>
      <c r="E38" s="2" t="s">
        <v>259</v>
      </c>
      <c r="F38" s="2" t="s">
        <v>260</v>
      </c>
      <c r="G38" s="2" t="s">
        <v>369</v>
      </c>
      <c r="H38" s="26">
        <v>10</v>
      </c>
      <c r="I38" s="27">
        <v>285.77</v>
      </c>
      <c r="J38" s="28">
        <f t="shared" si="0"/>
        <v>2857.7</v>
      </c>
      <c r="K38" s="23" t="s">
        <v>19</v>
      </c>
      <c r="L38" s="2" t="s">
        <v>5</v>
      </c>
      <c r="M38" s="1" t="s">
        <v>25</v>
      </c>
      <c r="N38" s="2" t="s">
        <v>22</v>
      </c>
      <c r="O38" s="29"/>
      <c r="P38" s="30"/>
      <c r="Q38" s="10"/>
      <c r="R38" s="11"/>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row>
    <row r="39" spans="1:195" s="13" customFormat="1" ht="57.6" x14ac:dyDescent="0.3">
      <c r="A39" s="2">
        <v>34</v>
      </c>
      <c r="B39" s="2" t="s">
        <v>4</v>
      </c>
      <c r="C39" s="25" t="s">
        <v>137</v>
      </c>
      <c r="D39" s="2" t="s">
        <v>58</v>
      </c>
      <c r="E39" s="2" t="s">
        <v>261</v>
      </c>
      <c r="F39" s="2" t="s">
        <v>262</v>
      </c>
      <c r="G39" s="2" t="s">
        <v>371</v>
      </c>
      <c r="H39" s="26">
        <v>15</v>
      </c>
      <c r="I39" s="27">
        <v>579.58000000000004</v>
      </c>
      <c r="J39" s="28">
        <f t="shared" si="0"/>
        <v>8693.7000000000007</v>
      </c>
      <c r="K39" s="23" t="s">
        <v>19</v>
      </c>
      <c r="L39" s="2" t="s">
        <v>5</v>
      </c>
      <c r="M39" s="1" t="s">
        <v>25</v>
      </c>
      <c r="N39" s="2" t="s">
        <v>22</v>
      </c>
      <c r="O39" s="29"/>
      <c r="P39" s="30"/>
      <c r="Q39" s="10"/>
      <c r="R39" s="11"/>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row>
    <row r="40" spans="1:195" s="13" customFormat="1" ht="57.6" x14ac:dyDescent="0.3">
      <c r="A40" s="2">
        <v>35</v>
      </c>
      <c r="B40" s="2" t="s">
        <v>4</v>
      </c>
      <c r="C40" s="25" t="s">
        <v>138</v>
      </c>
      <c r="D40" s="2" t="s">
        <v>59</v>
      </c>
      <c r="E40" s="2" t="s">
        <v>263</v>
      </c>
      <c r="F40" s="2" t="s">
        <v>264</v>
      </c>
      <c r="G40" s="2" t="s">
        <v>374</v>
      </c>
      <c r="H40" s="26">
        <v>300</v>
      </c>
      <c r="I40" s="27">
        <v>75.94</v>
      </c>
      <c r="J40" s="28">
        <f t="shared" si="0"/>
        <v>22782</v>
      </c>
      <c r="K40" s="23" t="s">
        <v>19</v>
      </c>
      <c r="L40" s="2" t="s">
        <v>5</v>
      </c>
      <c r="M40" s="1" t="s">
        <v>25</v>
      </c>
      <c r="N40" s="2" t="s">
        <v>22</v>
      </c>
      <c r="O40" s="29"/>
      <c r="P40" s="30"/>
      <c r="Q40" s="10"/>
      <c r="R40" s="11"/>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c r="ES40" s="12"/>
      <c r="ET40" s="12"/>
      <c r="EU40" s="12"/>
      <c r="EV40" s="12"/>
      <c r="EW40" s="12"/>
      <c r="EX40" s="12"/>
      <c r="EY40" s="12"/>
      <c r="EZ40" s="12"/>
      <c r="FA40" s="12"/>
      <c r="FB40" s="12"/>
      <c r="FC40" s="12"/>
      <c r="FD40" s="12"/>
      <c r="FE40" s="12"/>
      <c r="FF40" s="12"/>
      <c r="FG40" s="12"/>
      <c r="FH40" s="12"/>
      <c r="FI40" s="12"/>
      <c r="FJ40" s="12"/>
      <c r="FK40" s="12"/>
      <c r="FL40" s="12"/>
      <c r="FM40" s="12"/>
      <c r="FN40" s="12"/>
      <c r="FO40" s="12"/>
      <c r="FP40" s="12"/>
      <c r="FQ40" s="12"/>
      <c r="FR40" s="12"/>
      <c r="FS40" s="12"/>
      <c r="FT40" s="12"/>
      <c r="FU40" s="12"/>
      <c r="FV40" s="12"/>
      <c r="FW40" s="12"/>
      <c r="FX40" s="12"/>
      <c r="FY40" s="12"/>
      <c r="FZ40" s="12"/>
      <c r="GA40" s="12"/>
      <c r="GB40" s="12"/>
      <c r="GC40" s="12"/>
      <c r="GD40" s="12"/>
      <c r="GE40" s="12"/>
      <c r="GF40" s="12"/>
      <c r="GG40" s="12"/>
      <c r="GH40" s="12"/>
      <c r="GI40" s="12"/>
      <c r="GJ40" s="12"/>
      <c r="GK40" s="12"/>
      <c r="GL40" s="12"/>
      <c r="GM40" s="12"/>
    </row>
    <row r="41" spans="1:195" s="13" customFormat="1" ht="57.6" x14ac:dyDescent="0.3">
      <c r="A41" s="2">
        <v>36</v>
      </c>
      <c r="B41" s="2" t="s">
        <v>4</v>
      </c>
      <c r="C41" s="25" t="s">
        <v>139</v>
      </c>
      <c r="D41" s="2" t="s">
        <v>60</v>
      </c>
      <c r="E41" s="2" t="s">
        <v>265</v>
      </c>
      <c r="F41" s="2" t="s">
        <v>266</v>
      </c>
      <c r="G41" s="2" t="s">
        <v>24</v>
      </c>
      <c r="H41" s="26">
        <v>18</v>
      </c>
      <c r="I41" s="27">
        <v>570.22</v>
      </c>
      <c r="J41" s="28">
        <f t="shared" si="0"/>
        <v>10263.960000000001</v>
      </c>
      <c r="K41" s="23" t="s">
        <v>19</v>
      </c>
      <c r="L41" s="2" t="s">
        <v>5</v>
      </c>
      <c r="M41" s="1" t="s">
        <v>25</v>
      </c>
      <c r="N41" s="2" t="s">
        <v>22</v>
      </c>
      <c r="O41" s="29"/>
      <c r="P41" s="30"/>
      <c r="Q41" s="10"/>
      <c r="R41" s="11"/>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c r="DL41" s="12"/>
      <c r="DM41" s="12"/>
      <c r="DN41" s="12"/>
      <c r="DO41" s="12"/>
      <c r="DP41" s="12"/>
      <c r="DQ41" s="12"/>
      <c r="DR41" s="12"/>
      <c r="DS41" s="12"/>
      <c r="DT41" s="12"/>
      <c r="DU41" s="12"/>
      <c r="DV41" s="12"/>
      <c r="DW41" s="12"/>
      <c r="DX41" s="12"/>
      <c r="DY41" s="12"/>
      <c r="DZ41" s="12"/>
      <c r="EA41" s="12"/>
      <c r="EB41" s="12"/>
      <c r="EC41" s="12"/>
      <c r="ED41" s="12"/>
      <c r="EE41" s="12"/>
      <c r="EF41" s="12"/>
      <c r="EG41" s="12"/>
      <c r="EH41" s="12"/>
      <c r="EI41" s="12"/>
      <c r="EJ41" s="12"/>
      <c r="EK41" s="12"/>
      <c r="EL41" s="12"/>
      <c r="EM41" s="12"/>
      <c r="EN41" s="12"/>
      <c r="EO41" s="12"/>
      <c r="EP41" s="12"/>
      <c r="EQ41" s="12"/>
      <c r="ER41" s="12"/>
      <c r="ES41" s="12"/>
      <c r="ET41" s="12"/>
      <c r="EU41" s="12"/>
      <c r="EV41" s="12"/>
      <c r="EW41" s="12"/>
      <c r="EX41" s="12"/>
      <c r="EY41" s="12"/>
      <c r="EZ41" s="12"/>
      <c r="FA41" s="12"/>
      <c r="FB41" s="12"/>
      <c r="FC41" s="12"/>
      <c r="FD41" s="12"/>
      <c r="FE41" s="12"/>
      <c r="FF41" s="12"/>
      <c r="FG41" s="12"/>
      <c r="FH41" s="12"/>
      <c r="FI41" s="12"/>
      <c r="FJ41" s="12"/>
      <c r="FK41" s="12"/>
      <c r="FL41" s="12"/>
      <c r="FM41" s="12"/>
      <c r="FN41" s="12"/>
      <c r="FO41" s="12"/>
      <c r="FP41" s="12"/>
      <c r="FQ41" s="12"/>
      <c r="FR41" s="12"/>
      <c r="FS41" s="12"/>
      <c r="FT41" s="12"/>
      <c r="FU41" s="12"/>
      <c r="FV41" s="12"/>
      <c r="FW41" s="12"/>
      <c r="FX41" s="12"/>
      <c r="FY41" s="12"/>
      <c r="FZ41" s="12"/>
      <c r="GA41" s="12"/>
      <c r="GB41" s="12"/>
      <c r="GC41" s="12"/>
      <c r="GD41" s="12"/>
      <c r="GE41" s="12"/>
      <c r="GF41" s="12"/>
      <c r="GG41" s="12"/>
      <c r="GH41" s="12"/>
      <c r="GI41" s="12"/>
      <c r="GJ41" s="12"/>
      <c r="GK41" s="12"/>
      <c r="GL41" s="12"/>
      <c r="GM41" s="12"/>
    </row>
    <row r="42" spans="1:195" s="13" customFormat="1" ht="158.4" x14ac:dyDescent="0.3">
      <c r="A42" s="2">
        <v>37</v>
      </c>
      <c r="B42" s="2" t="s">
        <v>4</v>
      </c>
      <c r="C42" s="25" t="s">
        <v>140</v>
      </c>
      <c r="D42" s="2" t="s">
        <v>61</v>
      </c>
      <c r="E42" s="2" t="s">
        <v>267</v>
      </c>
      <c r="F42" s="2" t="s">
        <v>268</v>
      </c>
      <c r="G42" s="2" t="s">
        <v>26</v>
      </c>
      <c r="H42" s="26">
        <v>450</v>
      </c>
      <c r="I42" s="27">
        <v>254.57</v>
      </c>
      <c r="J42" s="28">
        <f t="shared" si="0"/>
        <v>114556.5</v>
      </c>
      <c r="K42" s="23" t="s">
        <v>19</v>
      </c>
      <c r="L42" s="2" t="s">
        <v>5</v>
      </c>
      <c r="M42" s="1" t="s">
        <v>25</v>
      </c>
      <c r="N42" s="2" t="s">
        <v>22</v>
      </c>
      <c r="O42" s="29"/>
      <c r="P42" s="30"/>
      <c r="Q42" s="10"/>
      <c r="R42" s="11"/>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c r="ES42" s="12"/>
      <c r="ET42" s="12"/>
      <c r="EU42" s="12"/>
      <c r="EV42" s="12"/>
      <c r="EW42" s="12"/>
      <c r="EX42" s="12"/>
      <c r="EY42" s="12"/>
      <c r="EZ42" s="12"/>
      <c r="FA42" s="12"/>
      <c r="FB42" s="12"/>
      <c r="FC42" s="12"/>
      <c r="FD42" s="12"/>
      <c r="FE42" s="12"/>
      <c r="FF42" s="12"/>
      <c r="FG42" s="12"/>
      <c r="FH42" s="12"/>
      <c r="FI42" s="12"/>
      <c r="FJ42" s="12"/>
      <c r="FK42" s="12"/>
      <c r="FL42" s="12"/>
      <c r="FM42" s="12"/>
      <c r="FN42" s="12"/>
      <c r="FO42" s="12"/>
      <c r="FP42" s="12"/>
      <c r="FQ42" s="12"/>
      <c r="FR42" s="12"/>
      <c r="FS42" s="12"/>
      <c r="FT42" s="12"/>
      <c r="FU42" s="12"/>
      <c r="FV42" s="12"/>
      <c r="FW42" s="12"/>
      <c r="FX42" s="12"/>
      <c r="FY42" s="12"/>
      <c r="FZ42" s="12"/>
      <c r="GA42" s="12"/>
      <c r="GB42" s="12"/>
      <c r="GC42" s="12"/>
      <c r="GD42" s="12"/>
      <c r="GE42" s="12"/>
      <c r="GF42" s="12"/>
      <c r="GG42" s="12"/>
      <c r="GH42" s="12"/>
      <c r="GI42" s="12"/>
      <c r="GJ42" s="12"/>
      <c r="GK42" s="12"/>
      <c r="GL42" s="12"/>
      <c r="GM42" s="12"/>
    </row>
    <row r="43" spans="1:195" s="13" customFormat="1" ht="57.6" x14ac:dyDescent="0.3">
      <c r="A43" s="2">
        <v>38</v>
      </c>
      <c r="B43" s="2" t="s">
        <v>4</v>
      </c>
      <c r="C43" s="25" t="s">
        <v>141</v>
      </c>
      <c r="D43" s="2" t="s">
        <v>62</v>
      </c>
      <c r="E43" s="2" t="s">
        <v>269</v>
      </c>
      <c r="F43" s="2" t="s">
        <v>270</v>
      </c>
      <c r="G43" s="2" t="s">
        <v>24</v>
      </c>
      <c r="H43" s="26">
        <v>2000</v>
      </c>
      <c r="I43" s="27">
        <v>3.62</v>
      </c>
      <c r="J43" s="28">
        <f t="shared" si="0"/>
        <v>7240</v>
      </c>
      <c r="K43" s="23" t="s">
        <v>19</v>
      </c>
      <c r="L43" s="2" t="s">
        <v>5</v>
      </c>
      <c r="M43" s="1" t="s">
        <v>25</v>
      </c>
      <c r="N43" s="2" t="s">
        <v>22</v>
      </c>
      <c r="O43" s="29"/>
      <c r="P43" s="30"/>
      <c r="Q43" s="10"/>
      <c r="R43" s="11"/>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c r="DL43" s="12"/>
      <c r="DM43" s="12"/>
      <c r="DN43" s="12"/>
      <c r="DO43" s="12"/>
      <c r="DP43" s="12"/>
      <c r="DQ43" s="12"/>
      <c r="DR43" s="12"/>
      <c r="DS43" s="12"/>
      <c r="DT43" s="12"/>
      <c r="DU43" s="12"/>
      <c r="DV43" s="12"/>
      <c r="DW43" s="12"/>
      <c r="DX43" s="12"/>
      <c r="DY43" s="12"/>
      <c r="DZ43" s="12"/>
      <c r="EA43" s="12"/>
      <c r="EB43" s="12"/>
      <c r="EC43" s="12"/>
      <c r="ED43" s="12"/>
      <c r="EE43" s="12"/>
      <c r="EF43" s="12"/>
      <c r="EG43" s="12"/>
      <c r="EH43" s="12"/>
      <c r="EI43" s="12"/>
      <c r="EJ43" s="12"/>
      <c r="EK43" s="12"/>
      <c r="EL43" s="12"/>
      <c r="EM43" s="12"/>
      <c r="EN43" s="12"/>
      <c r="EO43" s="12"/>
      <c r="EP43" s="12"/>
      <c r="EQ43" s="12"/>
      <c r="ER43" s="12"/>
      <c r="ES43" s="12"/>
      <c r="ET43" s="12"/>
      <c r="EU43" s="12"/>
      <c r="EV43" s="12"/>
      <c r="EW43" s="12"/>
      <c r="EX43" s="12"/>
      <c r="EY43" s="12"/>
      <c r="EZ43" s="12"/>
      <c r="FA43" s="12"/>
      <c r="FB43" s="12"/>
      <c r="FC43" s="12"/>
      <c r="FD43" s="12"/>
      <c r="FE43" s="12"/>
      <c r="FF43" s="12"/>
      <c r="FG43" s="12"/>
      <c r="FH43" s="12"/>
      <c r="FI43" s="12"/>
      <c r="FJ43" s="12"/>
      <c r="FK43" s="12"/>
      <c r="FL43" s="12"/>
      <c r="FM43" s="12"/>
      <c r="FN43" s="12"/>
      <c r="FO43" s="12"/>
      <c r="FP43" s="12"/>
      <c r="FQ43" s="12"/>
      <c r="FR43" s="12"/>
      <c r="FS43" s="12"/>
      <c r="FT43" s="12"/>
      <c r="FU43" s="12"/>
      <c r="FV43" s="12"/>
      <c r="FW43" s="12"/>
      <c r="FX43" s="12"/>
      <c r="FY43" s="12"/>
      <c r="FZ43" s="12"/>
      <c r="GA43" s="12"/>
      <c r="GB43" s="12"/>
      <c r="GC43" s="12"/>
      <c r="GD43" s="12"/>
      <c r="GE43" s="12"/>
      <c r="GF43" s="12"/>
      <c r="GG43" s="12"/>
      <c r="GH43" s="12"/>
      <c r="GI43" s="12"/>
      <c r="GJ43" s="12"/>
      <c r="GK43" s="12"/>
      <c r="GL43" s="12"/>
      <c r="GM43" s="12"/>
    </row>
    <row r="44" spans="1:195" s="13" customFormat="1" ht="57.6" x14ac:dyDescent="0.3">
      <c r="A44" s="2">
        <v>39</v>
      </c>
      <c r="B44" s="2" t="s">
        <v>4</v>
      </c>
      <c r="C44" s="25" t="s">
        <v>142</v>
      </c>
      <c r="D44" s="2" t="s">
        <v>61</v>
      </c>
      <c r="E44" s="2" t="s">
        <v>271</v>
      </c>
      <c r="F44" s="2" t="s">
        <v>272</v>
      </c>
      <c r="G44" s="2" t="s">
        <v>24</v>
      </c>
      <c r="H44" s="26">
        <v>180</v>
      </c>
      <c r="I44" s="27">
        <v>254.57</v>
      </c>
      <c r="J44" s="28">
        <f t="shared" si="0"/>
        <v>45822.6</v>
      </c>
      <c r="K44" s="23" t="s">
        <v>19</v>
      </c>
      <c r="L44" s="2" t="s">
        <v>5</v>
      </c>
      <c r="M44" s="1" t="s">
        <v>25</v>
      </c>
      <c r="N44" s="2" t="s">
        <v>22</v>
      </c>
      <c r="O44" s="32"/>
      <c r="P44" s="33"/>
      <c r="Q44" s="10"/>
      <c r="R44" s="11"/>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c r="DG44" s="12"/>
      <c r="DH44" s="12"/>
      <c r="DI44" s="12"/>
      <c r="DJ44" s="12"/>
      <c r="DK44" s="12"/>
      <c r="DL44" s="12"/>
      <c r="DM44" s="12"/>
      <c r="DN44" s="12"/>
      <c r="DO44" s="12"/>
      <c r="DP44" s="12"/>
      <c r="DQ44" s="12"/>
      <c r="DR44" s="12"/>
      <c r="DS44" s="12"/>
      <c r="DT44" s="12"/>
      <c r="DU44" s="12"/>
      <c r="DV44" s="12"/>
      <c r="DW44" s="12"/>
      <c r="DX44" s="12"/>
      <c r="DY44" s="12"/>
      <c r="DZ44" s="12"/>
      <c r="EA44" s="12"/>
      <c r="EB44" s="12"/>
      <c r="EC44" s="12"/>
      <c r="ED44" s="12"/>
      <c r="EE44" s="12"/>
      <c r="EF44" s="12"/>
      <c r="EG44" s="12"/>
      <c r="EH44" s="12"/>
      <c r="EI44" s="12"/>
      <c r="EJ44" s="12"/>
      <c r="EK44" s="12"/>
      <c r="EL44" s="12"/>
      <c r="EM44" s="12"/>
      <c r="EN44" s="12"/>
      <c r="EO44" s="12"/>
      <c r="EP44" s="12"/>
      <c r="EQ44" s="12"/>
      <c r="ER44" s="12"/>
      <c r="ES44" s="12"/>
      <c r="ET44" s="12"/>
      <c r="EU44" s="12"/>
      <c r="EV44" s="12"/>
      <c r="EW44" s="12"/>
      <c r="EX44" s="12"/>
      <c r="EY44" s="12"/>
      <c r="EZ44" s="12"/>
      <c r="FA44" s="12"/>
      <c r="FB44" s="12"/>
      <c r="FC44" s="12"/>
      <c r="FD44" s="12"/>
      <c r="FE44" s="12"/>
      <c r="FF44" s="12"/>
      <c r="FG44" s="12"/>
      <c r="FH44" s="12"/>
      <c r="FI44" s="12"/>
      <c r="FJ44" s="12"/>
      <c r="FK44" s="12"/>
      <c r="FL44" s="12"/>
      <c r="FM44" s="12"/>
      <c r="FN44" s="12"/>
      <c r="FO44" s="12"/>
      <c r="FP44" s="12"/>
      <c r="FQ44" s="12"/>
      <c r="FR44" s="12"/>
      <c r="FS44" s="12"/>
      <c r="FT44" s="12"/>
      <c r="FU44" s="12"/>
      <c r="FV44" s="12"/>
      <c r="FW44" s="12"/>
      <c r="FX44" s="12"/>
      <c r="FY44" s="12"/>
      <c r="FZ44" s="12"/>
      <c r="GA44" s="12"/>
      <c r="GB44" s="12"/>
      <c r="GC44" s="12"/>
      <c r="GD44" s="12"/>
      <c r="GE44" s="12"/>
      <c r="GF44" s="12"/>
      <c r="GG44" s="12"/>
      <c r="GH44" s="12"/>
      <c r="GI44" s="12"/>
      <c r="GJ44" s="12"/>
      <c r="GK44" s="12"/>
      <c r="GL44" s="12"/>
      <c r="GM44" s="12"/>
    </row>
    <row r="45" spans="1:195" s="13" customFormat="1" ht="86.4" x14ac:dyDescent="0.3">
      <c r="A45" s="2">
        <v>40</v>
      </c>
      <c r="B45" s="2" t="s">
        <v>4</v>
      </c>
      <c r="C45" s="25" t="s">
        <v>143</v>
      </c>
      <c r="D45" s="2" t="s">
        <v>63</v>
      </c>
      <c r="E45" s="2" t="s">
        <v>273</v>
      </c>
      <c r="F45" s="2" t="s">
        <v>274</v>
      </c>
      <c r="G45" s="2" t="s">
        <v>369</v>
      </c>
      <c r="H45" s="26">
        <v>5</v>
      </c>
      <c r="I45" s="27">
        <v>150.99</v>
      </c>
      <c r="J45" s="28">
        <f t="shared" si="0"/>
        <v>754.95</v>
      </c>
      <c r="K45" s="23" t="s">
        <v>19</v>
      </c>
      <c r="L45" s="2" t="s">
        <v>5</v>
      </c>
      <c r="M45" s="1" t="s">
        <v>25</v>
      </c>
      <c r="N45" s="2" t="s">
        <v>22</v>
      </c>
      <c r="O45" s="32"/>
      <c r="P45" s="33"/>
      <c r="Q45" s="10"/>
      <c r="R45" s="11"/>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c r="DL45" s="12"/>
      <c r="DM45" s="12"/>
      <c r="DN45" s="12"/>
      <c r="DO45" s="12"/>
      <c r="DP45" s="12"/>
      <c r="DQ45" s="12"/>
      <c r="DR45" s="12"/>
      <c r="DS45" s="12"/>
      <c r="DT45" s="12"/>
      <c r="DU45" s="12"/>
      <c r="DV45" s="12"/>
      <c r="DW45" s="12"/>
      <c r="DX45" s="12"/>
      <c r="DY45" s="12"/>
      <c r="DZ45" s="12"/>
      <c r="EA45" s="12"/>
      <c r="EB45" s="12"/>
      <c r="EC45" s="12"/>
      <c r="ED45" s="12"/>
      <c r="EE45" s="12"/>
      <c r="EF45" s="12"/>
      <c r="EG45" s="12"/>
      <c r="EH45" s="12"/>
      <c r="EI45" s="12"/>
      <c r="EJ45" s="12"/>
      <c r="EK45" s="12"/>
      <c r="EL45" s="12"/>
      <c r="EM45" s="12"/>
      <c r="EN45" s="12"/>
      <c r="EO45" s="12"/>
      <c r="EP45" s="12"/>
      <c r="EQ45" s="12"/>
      <c r="ER45" s="12"/>
      <c r="ES45" s="12"/>
      <c r="ET45" s="12"/>
      <c r="EU45" s="12"/>
      <c r="EV45" s="12"/>
      <c r="EW45" s="12"/>
      <c r="EX45" s="12"/>
      <c r="EY45" s="12"/>
      <c r="EZ45" s="12"/>
      <c r="FA45" s="12"/>
      <c r="FB45" s="12"/>
      <c r="FC45" s="12"/>
      <c r="FD45" s="12"/>
      <c r="FE45" s="12"/>
      <c r="FF45" s="12"/>
      <c r="FG45" s="12"/>
      <c r="FH45" s="12"/>
      <c r="FI45" s="12"/>
      <c r="FJ45" s="12"/>
      <c r="FK45" s="12"/>
      <c r="FL45" s="12"/>
      <c r="FM45" s="12"/>
      <c r="FN45" s="12"/>
      <c r="FO45" s="12"/>
      <c r="FP45" s="12"/>
      <c r="FQ45" s="12"/>
      <c r="FR45" s="12"/>
      <c r="FS45" s="12"/>
      <c r="FT45" s="12"/>
      <c r="FU45" s="12"/>
      <c r="FV45" s="12"/>
      <c r="FW45" s="12"/>
      <c r="FX45" s="12"/>
      <c r="FY45" s="12"/>
      <c r="FZ45" s="12"/>
      <c r="GA45" s="12"/>
      <c r="GB45" s="12"/>
      <c r="GC45" s="12"/>
      <c r="GD45" s="12"/>
      <c r="GE45" s="12"/>
      <c r="GF45" s="12"/>
      <c r="GG45" s="12"/>
      <c r="GH45" s="12"/>
      <c r="GI45" s="12"/>
      <c r="GJ45" s="12"/>
      <c r="GK45" s="12"/>
      <c r="GL45" s="12"/>
      <c r="GM45" s="12"/>
    </row>
    <row r="46" spans="1:195" s="13" customFormat="1" ht="57.6" x14ac:dyDescent="0.3">
      <c r="A46" s="2">
        <v>41</v>
      </c>
      <c r="B46" s="2" t="s">
        <v>4</v>
      </c>
      <c r="C46" s="25" t="s">
        <v>144</v>
      </c>
      <c r="D46" s="2" t="s">
        <v>64</v>
      </c>
      <c r="E46" s="2" t="s">
        <v>275</v>
      </c>
      <c r="F46" s="2" t="s">
        <v>276</v>
      </c>
      <c r="G46" s="2" t="s">
        <v>369</v>
      </c>
      <c r="H46" s="26">
        <v>5</v>
      </c>
      <c r="I46" s="27">
        <v>171.64</v>
      </c>
      <c r="J46" s="28">
        <f t="shared" si="0"/>
        <v>858.19999999999993</v>
      </c>
      <c r="K46" s="23" t="s">
        <v>19</v>
      </c>
      <c r="L46" s="2" t="s">
        <v>5</v>
      </c>
      <c r="M46" s="1" t="s">
        <v>25</v>
      </c>
      <c r="N46" s="2" t="s">
        <v>22</v>
      </c>
      <c r="O46" s="32"/>
      <c r="P46" s="33"/>
      <c r="Q46" s="10"/>
      <c r="R46" s="11"/>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c r="DL46" s="12"/>
      <c r="DM46" s="12"/>
      <c r="DN46" s="12"/>
      <c r="DO46" s="12"/>
      <c r="DP46" s="12"/>
      <c r="DQ46" s="12"/>
      <c r="DR46" s="12"/>
      <c r="DS46" s="12"/>
      <c r="DT46" s="12"/>
      <c r="DU46" s="12"/>
      <c r="DV46" s="12"/>
      <c r="DW46" s="12"/>
      <c r="DX46" s="12"/>
      <c r="DY46" s="12"/>
      <c r="DZ46" s="12"/>
      <c r="EA46" s="12"/>
      <c r="EB46" s="12"/>
      <c r="EC46" s="12"/>
      <c r="ED46" s="12"/>
      <c r="EE46" s="12"/>
      <c r="EF46" s="12"/>
      <c r="EG46" s="12"/>
      <c r="EH46" s="12"/>
      <c r="EI46" s="12"/>
      <c r="EJ46" s="12"/>
      <c r="EK46" s="12"/>
      <c r="EL46" s="12"/>
      <c r="EM46" s="12"/>
      <c r="EN46" s="12"/>
      <c r="EO46" s="12"/>
      <c r="EP46" s="12"/>
      <c r="EQ46" s="12"/>
      <c r="ER46" s="12"/>
      <c r="ES46" s="12"/>
      <c r="ET46" s="12"/>
      <c r="EU46" s="12"/>
      <c r="EV46" s="12"/>
      <c r="EW46" s="12"/>
      <c r="EX46" s="12"/>
      <c r="EY46" s="12"/>
      <c r="EZ46" s="12"/>
      <c r="FA46" s="12"/>
      <c r="FB46" s="12"/>
      <c r="FC46" s="12"/>
      <c r="FD46" s="12"/>
      <c r="FE46" s="12"/>
      <c r="FF46" s="12"/>
      <c r="FG46" s="12"/>
      <c r="FH46" s="12"/>
      <c r="FI46" s="12"/>
      <c r="FJ46" s="12"/>
      <c r="FK46" s="12"/>
      <c r="FL46" s="12"/>
      <c r="FM46" s="12"/>
      <c r="FN46" s="12"/>
      <c r="FO46" s="12"/>
      <c r="FP46" s="12"/>
      <c r="FQ46" s="12"/>
      <c r="FR46" s="12"/>
      <c r="FS46" s="12"/>
      <c r="FT46" s="12"/>
      <c r="FU46" s="12"/>
      <c r="FV46" s="12"/>
      <c r="FW46" s="12"/>
      <c r="FX46" s="12"/>
      <c r="FY46" s="12"/>
      <c r="FZ46" s="12"/>
      <c r="GA46" s="12"/>
      <c r="GB46" s="12"/>
      <c r="GC46" s="12"/>
      <c r="GD46" s="12"/>
      <c r="GE46" s="12"/>
      <c r="GF46" s="12"/>
      <c r="GG46" s="12"/>
      <c r="GH46" s="12"/>
      <c r="GI46" s="12"/>
      <c r="GJ46" s="12"/>
      <c r="GK46" s="12"/>
      <c r="GL46" s="12"/>
      <c r="GM46" s="12"/>
    </row>
    <row r="47" spans="1:195" s="13" customFormat="1" ht="57.6" x14ac:dyDescent="0.3">
      <c r="A47" s="2">
        <v>42</v>
      </c>
      <c r="B47" s="2" t="s">
        <v>4</v>
      </c>
      <c r="C47" s="25" t="s">
        <v>145</v>
      </c>
      <c r="D47" s="2" t="s">
        <v>65</v>
      </c>
      <c r="E47" s="2" t="s">
        <v>277</v>
      </c>
      <c r="F47" s="2" t="s">
        <v>278</v>
      </c>
      <c r="G47" s="2" t="s">
        <v>369</v>
      </c>
      <c r="H47" s="26">
        <v>5</v>
      </c>
      <c r="I47" s="27">
        <v>460.1</v>
      </c>
      <c r="J47" s="28">
        <f t="shared" si="0"/>
        <v>2300.5</v>
      </c>
      <c r="K47" s="23" t="s">
        <v>19</v>
      </c>
      <c r="L47" s="2" t="s">
        <v>5</v>
      </c>
      <c r="M47" s="1" t="s">
        <v>25</v>
      </c>
      <c r="N47" s="2" t="s">
        <v>22</v>
      </c>
      <c r="O47" s="32"/>
      <c r="P47" s="33"/>
      <c r="Q47" s="10"/>
      <c r="R47" s="11"/>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c r="DI47" s="12"/>
      <c r="DJ47" s="12"/>
      <c r="DK47" s="12"/>
      <c r="DL47" s="12"/>
      <c r="DM47" s="12"/>
      <c r="DN47" s="12"/>
      <c r="DO47" s="12"/>
      <c r="DP47" s="12"/>
      <c r="DQ47" s="12"/>
      <c r="DR47" s="12"/>
      <c r="DS47" s="12"/>
      <c r="DT47" s="12"/>
      <c r="DU47" s="12"/>
      <c r="DV47" s="12"/>
      <c r="DW47" s="12"/>
      <c r="DX47" s="12"/>
      <c r="DY47" s="12"/>
      <c r="DZ47" s="12"/>
      <c r="EA47" s="12"/>
      <c r="EB47" s="12"/>
      <c r="EC47" s="12"/>
      <c r="ED47" s="12"/>
      <c r="EE47" s="12"/>
      <c r="EF47" s="12"/>
      <c r="EG47" s="12"/>
      <c r="EH47" s="12"/>
      <c r="EI47" s="12"/>
      <c r="EJ47" s="12"/>
      <c r="EK47" s="12"/>
      <c r="EL47" s="12"/>
      <c r="EM47" s="12"/>
      <c r="EN47" s="12"/>
      <c r="EO47" s="12"/>
      <c r="EP47" s="12"/>
      <c r="EQ47" s="12"/>
      <c r="ER47" s="12"/>
      <c r="ES47" s="12"/>
      <c r="ET47" s="12"/>
      <c r="EU47" s="12"/>
      <c r="EV47" s="12"/>
      <c r="EW47" s="12"/>
      <c r="EX47" s="12"/>
      <c r="EY47" s="12"/>
      <c r="EZ47" s="12"/>
      <c r="FA47" s="12"/>
      <c r="FB47" s="12"/>
      <c r="FC47" s="12"/>
      <c r="FD47" s="12"/>
      <c r="FE47" s="12"/>
      <c r="FF47" s="12"/>
      <c r="FG47" s="12"/>
      <c r="FH47" s="12"/>
      <c r="FI47" s="12"/>
      <c r="FJ47" s="12"/>
      <c r="FK47" s="12"/>
      <c r="FL47" s="12"/>
      <c r="FM47" s="12"/>
      <c r="FN47" s="12"/>
      <c r="FO47" s="12"/>
      <c r="FP47" s="12"/>
      <c r="FQ47" s="12"/>
      <c r="FR47" s="12"/>
      <c r="FS47" s="12"/>
      <c r="FT47" s="12"/>
      <c r="FU47" s="12"/>
      <c r="FV47" s="12"/>
      <c r="FW47" s="12"/>
      <c r="FX47" s="12"/>
      <c r="FY47" s="12"/>
      <c r="FZ47" s="12"/>
      <c r="GA47" s="12"/>
      <c r="GB47" s="12"/>
      <c r="GC47" s="12"/>
      <c r="GD47" s="12"/>
      <c r="GE47" s="12"/>
      <c r="GF47" s="12"/>
      <c r="GG47" s="12"/>
      <c r="GH47" s="12"/>
      <c r="GI47" s="12"/>
      <c r="GJ47" s="12"/>
      <c r="GK47" s="12"/>
      <c r="GL47" s="12"/>
      <c r="GM47" s="12"/>
    </row>
    <row r="48" spans="1:195" s="13" customFormat="1" ht="57.6" x14ac:dyDescent="0.3">
      <c r="A48" s="2">
        <v>43</v>
      </c>
      <c r="B48" s="2" t="s">
        <v>4</v>
      </c>
      <c r="C48" s="25" t="s">
        <v>146</v>
      </c>
      <c r="D48" s="2" t="s">
        <v>66</v>
      </c>
      <c r="E48" s="2" t="s">
        <v>279</v>
      </c>
      <c r="F48" s="2" t="s">
        <v>280</v>
      </c>
      <c r="G48" s="2" t="s">
        <v>369</v>
      </c>
      <c r="H48" s="26">
        <v>10</v>
      </c>
      <c r="I48" s="27">
        <v>153.36000000000001</v>
      </c>
      <c r="J48" s="28">
        <f t="shared" si="0"/>
        <v>1533.6000000000001</v>
      </c>
      <c r="K48" s="23" t="s">
        <v>19</v>
      </c>
      <c r="L48" s="2" t="s">
        <v>5</v>
      </c>
      <c r="M48" s="1" t="s">
        <v>25</v>
      </c>
      <c r="N48" s="2" t="s">
        <v>22</v>
      </c>
      <c r="O48" s="32"/>
      <c r="P48" s="33"/>
      <c r="Q48" s="10"/>
      <c r="R48" s="11"/>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c r="DL48" s="12"/>
      <c r="DM48" s="12"/>
      <c r="DN48" s="12"/>
      <c r="DO48" s="12"/>
      <c r="DP48" s="12"/>
      <c r="DQ48" s="12"/>
      <c r="DR48" s="12"/>
      <c r="DS48" s="12"/>
      <c r="DT48" s="12"/>
      <c r="DU48" s="12"/>
      <c r="DV48" s="12"/>
      <c r="DW48" s="12"/>
      <c r="DX48" s="12"/>
      <c r="DY48" s="12"/>
      <c r="DZ48" s="12"/>
      <c r="EA48" s="12"/>
      <c r="EB48" s="12"/>
      <c r="EC48" s="12"/>
      <c r="ED48" s="12"/>
      <c r="EE48" s="12"/>
      <c r="EF48" s="12"/>
      <c r="EG48" s="12"/>
      <c r="EH48" s="12"/>
      <c r="EI48" s="12"/>
      <c r="EJ48" s="12"/>
      <c r="EK48" s="12"/>
      <c r="EL48" s="12"/>
      <c r="EM48" s="12"/>
      <c r="EN48" s="12"/>
      <c r="EO48" s="12"/>
      <c r="EP48" s="12"/>
      <c r="EQ48" s="12"/>
      <c r="ER48" s="12"/>
      <c r="ES48" s="12"/>
      <c r="ET48" s="12"/>
      <c r="EU48" s="12"/>
      <c r="EV48" s="12"/>
      <c r="EW48" s="12"/>
      <c r="EX48" s="12"/>
      <c r="EY48" s="12"/>
      <c r="EZ48" s="12"/>
      <c r="FA48" s="12"/>
      <c r="FB48" s="12"/>
      <c r="FC48" s="12"/>
      <c r="FD48" s="12"/>
      <c r="FE48" s="12"/>
      <c r="FF48" s="12"/>
      <c r="FG48" s="12"/>
      <c r="FH48" s="12"/>
      <c r="FI48" s="12"/>
      <c r="FJ48" s="12"/>
      <c r="FK48" s="12"/>
      <c r="FL48" s="12"/>
      <c r="FM48" s="12"/>
      <c r="FN48" s="12"/>
      <c r="FO48" s="12"/>
      <c r="FP48" s="12"/>
      <c r="FQ48" s="12"/>
      <c r="FR48" s="12"/>
      <c r="FS48" s="12"/>
      <c r="FT48" s="12"/>
      <c r="FU48" s="12"/>
      <c r="FV48" s="12"/>
      <c r="FW48" s="12"/>
      <c r="FX48" s="12"/>
      <c r="FY48" s="12"/>
      <c r="FZ48" s="12"/>
      <c r="GA48" s="12"/>
      <c r="GB48" s="12"/>
      <c r="GC48" s="12"/>
      <c r="GD48" s="12"/>
      <c r="GE48" s="12"/>
      <c r="GF48" s="12"/>
      <c r="GG48" s="12"/>
      <c r="GH48" s="12"/>
      <c r="GI48" s="12"/>
      <c r="GJ48" s="12"/>
      <c r="GK48" s="12"/>
      <c r="GL48" s="12"/>
      <c r="GM48" s="12"/>
    </row>
    <row r="49" spans="1:195" s="13" customFormat="1" ht="57.6" x14ac:dyDescent="0.3">
      <c r="A49" s="2">
        <v>44</v>
      </c>
      <c r="B49" s="2" t="s">
        <v>4</v>
      </c>
      <c r="C49" s="25" t="s">
        <v>147</v>
      </c>
      <c r="D49" s="2" t="s">
        <v>67</v>
      </c>
      <c r="E49" s="2" t="s">
        <v>279</v>
      </c>
      <c r="F49" s="2" t="s">
        <v>281</v>
      </c>
      <c r="G49" s="2" t="s">
        <v>369</v>
      </c>
      <c r="H49" s="26">
        <v>50</v>
      </c>
      <c r="I49" s="27">
        <v>157.82</v>
      </c>
      <c r="J49" s="28">
        <f t="shared" si="0"/>
        <v>7891</v>
      </c>
      <c r="K49" s="23" t="s">
        <v>19</v>
      </c>
      <c r="L49" s="2" t="s">
        <v>5</v>
      </c>
      <c r="M49" s="1" t="s">
        <v>25</v>
      </c>
      <c r="N49" s="2" t="s">
        <v>22</v>
      </c>
      <c r="O49" s="32"/>
      <c r="P49" s="33"/>
      <c r="Q49" s="10"/>
      <c r="R49" s="11"/>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row>
    <row r="50" spans="1:195" s="13" customFormat="1" ht="57.6" x14ac:dyDescent="0.3">
      <c r="A50" s="2">
        <v>45</v>
      </c>
      <c r="B50" s="2" t="s">
        <v>4</v>
      </c>
      <c r="C50" s="25" t="s">
        <v>148</v>
      </c>
      <c r="D50" s="2" t="s">
        <v>67</v>
      </c>
      <c r="E50" s="2" t="s">
        <v>282</v>
      </c>
      <c r="F50" s="2" t="s">
        <v>283</v>
      </c>
      <c r="G50" s="2" t="s">
        <v>369</v>
      </c>
      <c r="H50" s="26">
        <v>20</v>
      </c>
      <c r="I50" s="27">
        <v>157.82</v>
      </c>
      <c r="J50" s="28">
        <f t="shared" si="0"/>
        <v>3156.3999999999996</v>
      </c>
      <c r="K50" s="23" t="s">
        <v>19</v>
      </c>
      <c r="L50" s="2" t="s">
        <v>5</v>
      </c>
      <c r="M50" s="1" t="s">
        <v>25</v>
      </c>
      <c r="N50" s="2" t="s">
        <v>22</v>
      </c>
      <c r="O50" s="32"/>
      <c r="P50" s="33"/>
      <c r="Q50" s="10"/>
      <c r="R50" s="11"/>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c r="DL50" s="12"/>
      <c r="DM50" s="12"/>
      <c r="DN50" s="12"/>
      <c r="DO50" s="12"/>
      <c r="DP50" s="12"/>
      <c r="DQ50" s="12"/>
      <c r="DR50" s="12"/>
      <c r="DS50" s="12"/>
      <c r="DT50" s="12"/>
      <c r="DU50" s="12"/>
      <c r="DV50" s="12"/>
      <c r="DW50" s="12"/>
      <c r="DX50" s="12"/>
      <c r="DY50" s="12"/>
      <c r="DZ50" s="12"/>
      <c r="EA50" s="12"/>
      <c r="EB50" s="12"/>
      <c r="EC50" s="12"/>
      <c r="ED50" s="12"/>
      <c r="EE50" s="12"/>
      <c r="EF50" s="12"/>
      <c r="EG50" s="12"/>
      <c r="EH50" s="12"/>
      <c r="EI50" s="12"/>
      <c r="EJ50" s="12"/>
      <c r="EK50" s="12"/>
      <c r="EL50" s="12"/>
      <c r="EM50" s="12"/>
      <c r="EN50" s="12"/>
      <c r="EO50" s="12"/>
      <c r="EP50" s="12"/>
      <c r="EQ50" s="12"/>
      <c r="ER50" s="12"/>
      <c r="ES50" s="12"/>
      <c r="ET50" s="12"/>
      <c r="EU50" s="12"/>
      <c r="EV50" s="12"/>
      <c r="EW50" s="12"/>
      <c r="EX50" s="12"/>
      <c r="EY50" s="12"/>
      <c r="EZ50" s="12"/>
      <c r="FA50" s="12"/>
      <c r="FB50" s="12"/>
      <c r="FC50" s="12"/>
      <c r="FD50" s="12"/>
      <c r="FE50" s="12"/>
      <c r="FF50" s="12"/>
      <c r="FG50" s="12"/>
      <c r="FH50" s="12"/>
      <c r="FI50" s="12"/>
      <c r="FJ50" s="12"/>
      <c r="FK50" s="12"/>
      <c r="FL50" s="12"/>
      <c r="FM50" s="12"/>
      <c r="FN50" s="12"/>
      <c r="FO50" s="12"/>
      <c r="FP50" s="12"/>
      <c r="FQ50" s="12"/>
      <c r="FR50" s="12"/>
      <c r="FS50" s="12"/>
      <c r="FT50" s="12"/>
      <c r="FU50" s="12"/>
      <c r="FV50" s="12"/>
      <c r="FW50" s="12"/>
      <c r="FX50" s="12"/>
      <c r="FY50" s="12"/>
      <c r="FZ50" s="12"/>
      <c r="GA50" s="12"/>
      <c r="GB50" s="12"/>
      <c r="GC50" s="12"/>
      <c r="GD50" s="12"/>
      <c r="GE50" s="12"/>
      <c r="GF50" s="12"/>
      <c r="GG50" s="12"/>
      <c r="GH50" s="12"/>
      <c r="GI50" s="12"/>
      <c r="GJ50" s="12"/>
      <c r="GK50" s="12"/>
      <c r="GL50" s="12"/>
      <c r="GM50" s="12"/>
    </row>
    <row r="51" spans="1:195" s="13" customFormat="1" ht="57.6" x14ac:dyDescent="0.3">
      <c r="A51" s="2">
        <v>46</v>
      </c>
      <c r="B51" s="2" t="s">
        <v>4</v>
      </c>
      <c r="C51" s="25" t="s">
        <v>149</v>
      </c>
      <c r="D51" s="2" t="s">
        <v>68</v>
      </c>
      <c r="E51" s="2" t="s">
        <v>284</v>
      </c>
      <c r="F51" s="2" t="s">
        <v>285</v>
      </c>
      <c r="G51" s="2" t="s">
        <v>24</v>
      </c>
      <c r="H51" s="26">
        <v>3</v>
      </c>
      <c r="I51" s="27">
        <v>383.41</v>
      </c>
      <c r="J51" s="28">
        <f t="shared" si="0"/>
        <v>1150.23</v>
      </c>
      <c r="K51" s="23" t="s">
        <v>19</v>
      </c>
      <c r="L51" s="2" t="s">
        <v>5</v>
      </c>
      <c r="M51" s="1" t="s">
        <v>25</v>
      </c>
      <c r="N51" s="2" t="s">
        <v>22</v>
      </c>
      <c r="O51" s="32"/>
      <c r="P51" s="33"/>
      <c r="Q51" s="10"/>
      <c r="R51" s="11"/>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c r="DL51" s="12"/>
      <c r="DM51" s="12"/>
      <c r="DN51" s="12"/>
      <c r="DO51" s="12"/>
      <c r="DP51" s="12"/>
      <c r="DQ51" s="12"/>
      <c r="DR51" s="12"/>
      <c r="DS51" s="12"/>
      <c r="DT51" s="12"/>
      <c r="DU51" s="12"/>
      <c r="DV51" s="12"/>
      <c r="DW51" s="12"/>
      <c r="DX51" s="12"/>
      <c r="DY51" s="12"/>
      <c r="DZ51" s="12"/>
      <c r="EA51" s="12"/>
      <c r="EB51" s="12"/>
      <c r="EC51" s="12"/>
      <c r="ED51" s="12"/>
      <c r="EE51" s="12"/>
      <c r="EF51" s="12"/>
      <c r="EG51" s="12"/>
      <c r="EH51" s="12"/>
      <c r="EI51" s="12"/>
      <c r="EJ51" s="12"/>
      <c r="EK51" s="12"/>
      <c r="EL51" s="12"/>
      <c r="EM51" s="12"/>
      <c r="EN51" s="12"/>
      <c r="EO51" s="12"/>
      <c r="EP51" s="12"/>
      <c r="EQ51" s="12"/>
      <c r="ER51" s="12"/>
      <c r="ES51" s="12"/>
      <c r="ET51" s="12"/>
      <c r="EU51" s="12"/>
      <c r="EV51" s="12"/>
      <c r="EW51" s="12"/>
      <c r="EX51" s="12"/>
      <c r="EY51" s="12"/>
      <c r="EZ51" s="12"/>
      <c r="FA51" s="12"/>
      <c r="FB51" s="12"/>
      <c r="FC51" s="12"/>
      <c r="FD51" s="12"/>
      <c r="FE51" s="12"/>
      <c r="FF51" s="12"/>
      <c r="FG51" s="12"/>
      <c r="FH51" s="12"/>
      <c r="FI51" s="12"/>
      <c r="FJ51" s="12"/>
      <c r="FK51" s="12"/>
      <c r="FL51" s="12"/>
      <c r="FM51" s="12"/>
      <c r="FN51" s="12"/>
      <c r="FO51" s="12"/>
      <c r="FP51" s="12"/>
      <c r="FQ51" s="12"/>
      <c r="FR51" s="12"/>
      <c r="FS51" s="12"/>
      <c r="FT51" s="12"/>
      <c r="FU51" s="12"/>
      <c r="FV51" s="12"/>
      <c r="FW51" s="12"/>
      <c r="FX51" s="12"/>
      <c r="FY51" s="12"/>
      <c r="FZ51" s="12"/>
      <c r="GA51" s="12"/>
      <c r="GB51" s="12"/>
      <c r="GC51" s="12"/>
      <c r="GD51" s="12"/>
      <c r="GE51" s="12"/>
      <c r="GF51" s="12"/>
      <c r="GG51" s="12"/>
      <c r="GH51" s="12"/>
      <c r="GI51" s="12"/>
      <c r="GJ51" s="12"/>
      <c r="GK51" s="12"/>
      <c r="GL51" s="12"/>
      <c r="GM51" s="12"/>
    </row>
    <row r="52" spans="1:195" s="13" customFormat="1" ht="144" x14ac:dyDescent="0.3">
      <c r="A52" s="2">
        <v>47</v>
      </c>
      <c r="B52" s="2" t="s">
        <v>4</v>
      </c>
      <c r="C52" s="25" t="s">
        <v>150</v>
      </c>
      <c r="D52" s="2" t="s">
        <v>69</v>
      </c>
      <c r="E52" s="2" t="s">
        <v>286</v>
      </c>
      <c r="F52" s="2" t="s">
        <v>287</v>
      </c>
      <c r="G52" s="2" t="s">
        <v>24</v>
      </c>
      <c r="H52" s="26">
        <v>1</v>
      </c>
      <c r="I52" s="27">
        <v>31208.33</v>
      </c>
      <c r="J52" s="28">
        <f t="shared" si="0"/>
        <v>31208.33</v>
      </c>
      <c r="K52" s="23" t="s">
        <v>19</v>
      </c>
      <c r="L52" s="2" t="s">
        <v>5</v>
      </c>
      <c r="M52" s="1" t="s">
        <v>25</v>
      </c>
      <c r="N52" s="2" t="s">
        <v>22</v>
      </c>
      <c r="O52" s="32"/>
      <c r="P52" s="33"/>
      <c r="Q52" s="10"/>
      <c r="R52" s="11"/>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c r="GA52" s="12"/>
      <c r="GB52" s="12"/>
      <c r="GC52" s="12"/>
      <c r="GD52" s="12"/>
      <c r="GE52" s="12"/>
      <c r="GF52" s="12"/>
      <c r="GG52" s="12"/>
      <c r="GH52" s="12"/>
      <c r="GI52" s="12"/>
      <c r="GJ52" s="12"/>
      <c r="GK52" s="12"/>
      <c r="GL52" s="12"/>
      <c r="GM52" s="12"/>
    </row>
    <row r="53" spans="1:195" s="13" customFormat="1" ht="86.4" x14ac:dyDescent="0.3">
      <c r="A53" s="2">
        <v>48</v>
      </c>
      <c r="B53" s="2" t="s">
        <v>4</v>
      </c>
      <c r="C53" s="25" t="s">
        <v>151</v>
      </c>
      <c r="D53" s="2" t="s">
        <v>70</v>
      </c>
      <c r="E53" s="2" t="s">
        <v>288</v>
      </c>
      <c r="F53" s="2" t="s">
        <v>289</v>
      </c>
      <c r="G53" s="2" t="s">
        <v>24</v>
      </c>
      <c r="H53" s="26">
        <v>1800</v>
      </c>
      <c r="I53" s="27">
        <v>0.53</v>
      </c>
      <c r="J53" s="28">
        <f t="shared" si="0"/>
        <v>954</v>
      </c>
      <c r="K53" s="23" t="s">
        <v>19</v>
      </c>
      <c r="L53" s="2" t="s">
        <v>5</v>
      </c>
      <c r="M53" s="1" t="s">
        <v>25</v>
      </c>
      <c r="N53" s="2" t="s">
        <v>22</v>
      </c>
      <c r="O53" s="32"/>
      <c r="P53" s="33"/>
      <c r="Q53" s="10"/>
      <c r="R53" s="11"/>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c r="DF53" s="12"/>
      <c r="DG53" s="12"/>
      <c r="DH53" s="12"/>
      <c r="DI53" s="12"/>
      <c r="DJ53" s="12"/>
      <c r="DK53" s="12"/>
      <c r="DL53" s="12"/>
      <c r="DM53" s="12"/>
      <c r="DN53" s="12"/>
      <c r="DO53" s="12"/>
      <c r="DP53" s="12"/>
      <c r="DQ53" s="12"/>
      <c r="DR53" s="12"/>
      <c r="DS53" s="12"/>
      <c r="DT53" s="12"/>
      <c r="DU53" s="12"/>
      <c r="DV53" s="12"/>
      <c r="DW53" s="12"/>
      <c r="DX53" s="12"/>
      <c r="DY53" s="12"/>
      <c r="DZ53" s="12"/>
      <c r="EA53" s="12"/>
      <c r="EB53" s="12"/>
      <c r="EC53" s="12"/>
      <c r="ED53" s="12"/>
      <c r="EE53" s="12"/>
      <c r="EF53" s="12"/>
      <c r="EG53" s="12"/>
      <c r="EH53" s="12"/>
      <c r="EI53" s="12"/>
      <c r="EJ53" s="12"/>
      <c r="EK53" s="12"/>
      <c r="EL53" s="12"/>
      <c r="EM53" s="12"/>
      <c r="EN53" s="12"/>
      <c r="EO53" s="12"/>
      <c r="EP53" s="12"/>
      <c r="EQ53" s="12"/>
      <c r="ER53" s="12"/>
      <c r="ES53" s="12"/>
      <c r="ET53" s="12"/>
      <c r="EU53" s="12"/>
      <c r="EV53" s="12"/>
      <c r="EW53" s="12"/>
      <c r="EX53" s="12"/>
      <c r="EY53" s="12"/>
      <c r="EZ53" s="12"/>
      <c r="FA53" s="12"/>
      <c r="FB53" s="12"/>
      <c r="FC53" s="12"/>
      <c r="FD53" s="12"/>
      <c r="FE53" s="12"/>
      <c r="FF53" s="12"/>
      <c r="FG53" s="12"/>
      <c r="FH53" s="12"/>
      <c r="FI53" s="12"/>
      <c r="FJ53" s="12"/>
      <c r="FK53" s="12"/>
      <c r="FL53" s="12"/>
      <c r="FM53" s="12"/>
      <c r="FN53" s="12"/>
      <c r="FO53" s="12"/>
      <c r="FP53" s="12"/>
      <c r="FQ53" s="12"/>
      <c r="FR53" s="12"/>
      <c r="FS53" s="12"/>
      <c r="FT53" s="12"/>
      <c r="FU53" s="12"/>
      <c r="FV53" s="12"/>
      <c r="FW53" s="12"/>
      <c r="FX53" s="12"/>
      <c r="FY53" s="12"/>
      <c r="FZ53" s="12"/>
      <c r="GA53" s="12"/>
      <c r="GB53" s="12"/>
      <c r="GC53" s="12"/>
      <c r="GD53" s="12"/>
      <c r="GE53" s="12"/>
      <c r="GF53" s="12"/>
      <c r="GG53" s="12"/>
      <c r="GH53" s="12"/>
      <c r="GI53" s="12"/>
      <c r="GJ53" s="12"/>
      <c r="GK53" s="12"/>
      <c r="GL53" s="12"/>
      <c r="GM53" s="12"/>
    </row>
    <row r="54" spans="1:195" s="13" customFormat="1" ht="57.6" x14ac:dyDescent="0.3">
      <c r="A54" s="2">
        <v>49</v>
      </c>
      <c r="B54" s="2" t="s">
        <v>4</v>
      </c>
      <c r="C54" s="25" t="s">
        <v>152</v>
      </c>
      <c r="D54" s="2" t="s">
        <v>71</v>
      </c>
      <c r="E54" s="2" t="s">
        <v>290</v>
      </c>
      <c r="F54" s="2" t="s">
        <v>291</v>
      </c>
      <c r="G54" s="2" t="s">
        <v>369</v>
      </c>
      <c r="H54" s="26">
        <v>75</v>
      </c>
      <c r="I54" s="27">
        <v>175.65</v>
      </c>
      <c r="J54" s="28">
        <f t="shared" si="0"/>
        <v>13173.75</v>
      </c>
      <c r="K54" s="23" t="s">
        <v>19</v>
      </c>
      <c r="L54" s="2" t="s">
        <v>5</v>
      </c>
      <c r="M54" s="1" t="s">
        <v>25</v>
      </c>
      <c r="N54" s="2" t="s">
        <v>22</v>
      </c>
      <c r="O54" s="32"/>
      <c r="P54" s="33"/>
      <c r="Q54" s="10"/>
      <c r="R54" s="11"/>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c r="DF54" s="12"/>
      <c r="DG54" s="12"/>
      <c r="DH54" s="12"/>
      <c r="DI54" s="12"/>
      <c r="DJ54" s="12"/>
      <c r="DK54" s="12"/>
      <c r="DL54" s="12"/>
      <c r="DM54" s="12"/>
      <c r="DN54" s="12"/>
      <c r="DO54" s="12"/>
      <c r="DP54" s="12"/>
      <c r="DQ54" s="12"/>
      <c r="DR54" s="12"/>
      <c r="DS54" s="12"/>
      <c r="DT54" s="12"/>
      <c r="DU54" s="12"/>
      <c r="DV54" s="12"/>
      <c r="DW54" s="12"/>
      <c r="DX54" s="12"/>
      <c r="DY54" s="12"/>
      <c r="DZ54" s="12"/>
      <c r="EA54" s="12"/>
      <c r="EB54" s="12"/>
      <c r="EC54" s="12"/>
      <c r="ED54" s="12"/>
      <c r="EE54" s="12"/>
      <c r="EF54" s="12"/>
      <c r="EG54" s="12"/>
      <c r="EH54" s="12"/>
      <c r="EI54" s="12"/>
      <c r="EJ54" s="12"/>
      <c r="EK54" s="12"/>
      <c r="EL54" s="12"/>
      <c r="EM54" s="12"/>
      <c r="EN54" s="12"/>
      <c r="EO54" s="12"/>
      <c r="EP54" s="12"/>
      <c r="EQ54" s="12"/>
      <c r="ER54" s="12"/>
      <c r="ES54" s="12"/>
      <c r="ET54" s="12"/>
      <c r="EU54" s="12"/>
      <c r="EV54" s="12"/>
      <c r="EW54" s="12"/>
      <c r="EX54" s="12"/>
      <c r="EY54" s="12"/>
      <c r="EZ54" s="12"/>
      <c r="FA54" s="12"/>
      <c r="FB54" s="12"/>
      <c r="FC54" s="12"/>
      <c r="FD54" s="12"/>
      <c r="FE54" s="12"/>
      <c r="FF54" s="12"/>
      <c r="FG54" s="12"/>
      <c r="FH54" s="12"/>
      <c r="FI54" s="12"/>
      <c r="FJ54" s="12"/>
      <c r="FK54" s="12"/>
      <c r="FL54" s="12"/>
      <c r="FM54" s="12"/>
      <c r="FN54" s="12"/>
      <c r="FO54" s="12"/>
      <c r="FP54" s="12"/>
      <c r="FQ54" s="12"/>
      <c r="FR54" s="12"/>
      <c r="FS54" s="12"/>
      <c r="FT54" s="12"/>
      <c r="FU54" s="12"/>
      <c r="FV54" s="12"/>
      <c r="FW54" s="12"/>
      <c r="FX54" s="12"/>
      <c r="FY54" s="12"/>
      <c r="FZ54" s="12"/>
      <c r="GA54" s="12"/>
      <c r="GB54" s="12"/>
      <c r="GC54" s="12"/>
      <c r="GD54" s="12"/>
      <c r="GE54" s="12"/>
      <c r="GF54" s="12"/>
      <c r="GG54" s="12"/>
      <c r="GH54" s="12"/>
      <c r="GI54" s="12"/>
      <c r="GJ54" s="12"/>
      <c r="GK54" s="12"/>
      <c r="GL54" s="12"/>
      <c r="GM54" s="12"/>
    </row>
    <row r="55" spans="1:195" s="13" customFormat="1" ht="57.6" x14ac:dyDescent="0.3">
      <c r="A55" s="2">
        <v>50</v>
      </c>
      <c r="B55" s="2" t="s">
        <v>4</v>
      </c>
      <c r="C55" s="25" t="s">
        <v>153</v>
      </c>
      <c r="D55" s="2" t="s">
        <v>72</v>
      </c>
      <c r="E55" s="2" t="s">
        <v>292</v>
      </c>
      <c r="F55" s="2" t="s">
        <v>293</v>
      </c>
      <c r="G55" s="2" t="s">
        <v>369</v>
      </c>
      <c r="H55" s="26">
        <v>35</v>
      </c>
      <c r="I55" s="27">
        <v>369.68</v>
      </c>
      <c r="J55" s="28">
        <f t="shared" si="0"/>
        <v>12938.800000000001</v>
      </c>
      <c r="K55" s="23" t="s">
        <v>19</v>
      </c>
      <c r="L55" s="2" t="s">
        <v>5</v>
      </c>
      <c r="M55" s="1" t="s">
        <v>25</v>
      </c>
      <c r="N55" s="2" t="s">
        <v>22</v>
      </c>
      <c r="O55" s="32"/>
      <c r="P55" s="33"/>
      <c r="Q55" s="10"/>
      <c r="R55" s="11"/>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c r="DH55" s="12"/>
      <c r="DI55" s="12"/>
      <c r="DJ55" s="12"/>
      <c r="DK55" s="12"/>
      <c r="DL55" s="12"/>
      <c r="DM55" s="12"/>
      <c r="DN55" s="12"/>
      <c r="DO55" s="12"/>
      <c r="DP55" s="12"/>
      <c r="DQ55" s="12"/>
      <c r="DR55" s="12"/>
      <c r="DS55" s="12"/>
      <c r="DT55" s="12"/>
      <c r="DU55" s="12"/>
      <c r="DV55" s="12"/>
      <c r="DW55" s="12"/>
      <c r="DX55" s="12"/>
      <c r="DY55" s="12"/>
      <c r="DZ55" s="12"/>
      <c r="EA55" s="12"/>
      <c r="EB55" s="12"/>
      <c r="EC55" s="12"/>
      <c r="ED55" s="12"/>
      <c r="EE55" s="12"/>
      <c r="EF55" s="12"/>
      <c r="EG55" s="12"/>
      <c r="EH55" s="12"/>
      <c r="EI55" s="12"/>
      <c r="EJ55" s="12"/>
      <c r="EK55" s="12"/>
      <c r="EL55" s="12"/>
      <c r="EM55" s="12"/>
      <c r="EN55" s="12"/>
      <c r="EO55" s="12"/>
      <c r="EP55" s="12"/>
      <c r="EQ55" s="12"/>
      <c r="ER55" s="12"/>
      <c r="ES55" s="12"/>
      <c r="ET55" s="12"/>
      <c r="EU55" s="12"/>
      <c r="EV55" s="12"/>
      <c r="EW55" s="12"/>
      <c r="EX55" s="12"/>
      <c r="EY55" s="12"/>
      <c r="EZ55" s="12"/>
      <c r="FA55" s="12"/>
      <c r="FB55" s="12"/>
      <c r="FC55" s="12"/>
      <c r="FD55" s="12"/>
      <c r="FE55" s="12"/>
      <c r="FF55" s="12"/>
      <c r="FG55" s="12"/>
      <c r="FH55" s="12"/>
      <c r="FI55" s="12"/>
      <c r="FJ55" s="12"/>
      <c r="FK55" s="12"/>
      <c r="FL55" s="12"/>
      <c r="FM55" s="12"/>
      <c r="FN55" s="12"/>
      <c r="FO55" s="12"/>
      <c r="FP55" s="12"/>
      <c r="FQ55" s="12"/>
      <c r="FR55" s="12"/>
      <c r="FS55" s="12"/>
      <c r="FT55" s="12"/>
      <c r="FU55" s="12"/>
      <c r="FV55" s="12"/>
      <c r="FW55" s="12"/>
      <c r="FX55" s="12"/>
      <c r="FY55" s="12"/>
      <c r="FZ55" s="12"/>
      <c r="GA55" s="12"/>
      <c r="GB55" s="12"/>
      <c r="GC55" s="12"/>
      <c r="GD55" s="12"/>
      <c r="GE55" s="12"/>
      <c r="GF55" s="12"/>
      <c r="GG55" s="12"/>
      <c r="GH55" s="12"/>
      <c r="GI55" s="12"/>
      <c r="GJ55" s="12"/>
      <c r="GK55" s="12"/>
      <c r="GL55" s="12"/>
      <c r="GM55" s="12"/>
    </row>
    <row r="56" spans="1:195" s="46" customFormat="1" ht="100.8" x14ac:dyDescent="0.3">
      <c r="A56" s="2">
        <v>51</v>
      </c>
      <c r="B56" s="25" t="s">
        <v>4</v>
      </c>
      <c r="C56" s="25" t="s">
        <v>154</v>
      </c>
      <c r="D56" s="25" t="s">
        <v>72</v>
      </c>
      <c r="E56" s="25" t="s">
        <v>294</v>
      </c>
      <c r="F56" s="25" t="s">
        <v>376</v>
      </c>
      <c r="G56" s="25" t="s">
        <v>369</v>
      </c>
      <c r="H56" s="26">
        <v>70</v>
      </c>
      <c r="I56" s="27">
        <v>379.27</v>
      </c>
      <c r="J56" s="28">
        <f t="shared" si="0"/>
        <v>26548.899999999998</v>
      </c>
      <c r="K56" s="39" t="s">
        <v>19</v>
      </c>
      <c r="L56" s="25" t="s">
        <v>5</v>
      </c>
      <c r="M56" s="40" t="s">
        <v>25</v>
      </c>
      <c r="N56" s="25" t="s">
        <v>22</v>
      </c>
      <c r="O56" s="41"/>
      <c r="P56" s="42"/>
      <c r="Q56" s="43"/>
      <c r="R56" s="44"/>
      <c r="S56" s="45"/>
      <c r="T56" s="45"/>
      <c r="U56" s="45"/>
      <c r="V56" s="45"/>
      <c r="W56" s="45"/>
      <c r="X56" s="45"/>
      <c r="Y56" s="45"/>
      <c r="Z56" s="45"/>
      <c r="AA56" s="45"/>
      <c r="AB56" s="45"/>
      <c r="AC56" s="45"/>
      <c r="AD56" s="45"/>
      <c r="AE56" s="45"/>
      <c r="AF56" s="45"/>
      <c r="AG56" s="45"/>
      <c r="AH56" s="45"/>
      <c r="AI56" s="45"/>
      <c r="AJ56" s="45"/>
      <c r="AK56" s="45"/>
      <c r="AL56" s="45"/>
      <c r="AM56" s="45"/>
      <c r="AN56" s="45"/>
      <c r="AO56" s="45"/>
      <c r="AP56" s="45"/>
      <c r="AQ56" s="45"/>
      <c r="AR56" s="45"/>
      <c r="AS56" s="45"/>
      <c r="AT56" s="45"/>
      <c r="AU56" s="45"/>
      <c r="AV56" s="45"/>
      <c r="AW56" s="45"/>
      <c r="AX56" s="45"/>
      <c r="AY56" s="45"/>
      <c r="AZ56" s="45"/>
      <c r="BA56" s="45"/>
      <c r="BB56" s="45"/>
      <c r="BC56" s="45"/>
      <c r="BD56" s="45"/>
      <c r="BE56" s="45"/>
      <c r="BF56" s="45"/>
      <c r="BG56" s="45"/>
      <c r="BH56" s="45"/>
      <c r="BI56" s="45"/>
      <c r="BJ56" s="45"/>
      <c r="BK56" s="45"/>
      <c r="BL56" s="45"/>
      <c r="BM56" s="45"/>
      <c r="BN56" s="45"/>
      <c r="BO56" s="45"/>
      <c r="BP56" s="45"/>
      <c r="BQ56" s="45"/>
      <c r="BR56" s="45"/>
      <c r="BS56" s="45"/>
      <c r="BT56" s="45"/>
      <c r="BU56" s="45"/>
      <c r="BV56" s="45"/>
      <c r="BW56" s="45"/>
      <c r="BX56" s="45"/>
      <c r="BY56" s="45"/>
      <c r="BZ56" s="45"/>
      <c r="CA56" s="45"/>
      <c r="CB56" s="45"/>
      <c r="CC56" s="45"/>
      <c r="CD56" s="45"/>
      <c r="CE56" s="45"/>
      <c r="CF56" s="45"/>
      <c r="CG56" s="45"/>
      <c r="CH56" s="45"/>
      <c r="CI56" s="45"/>
      <c r="CJ56" s="45"/>
      <c r="CK56" s="45"/>
      <c r="CL56" s="45"/>
      <c r="CM56" s="45"/>
      <c r="CN56" s="45"/>
      <c r="CO56" s="45"/>
      <c r="CP56" s="45"/>
      <c r="CQ56" s="45"/>
      <c r="CR56" s="45"/>
      <c r="CS56" s="45"/>
      <c r="CT56" s="45"/>
      <c r="CU56" s="45"/>
      <c r="CV56" s="45"/>
      <c r="CW56" s="45"/>
      <c r="CX56" s="45"/>
      <c r="CY56" s="45"/>
      <c r="CZ56" s="45"/>
      <c r="DA56" s="45"/>
      <c r="DB56" s="45"/>
      <c r="DC56" s="45"/>
      <c r="DD56" s="45"/>
      <c r="DE56" s="45"/>
      <c r="DF56" s="45"/>
      <c r="DG56" s="45"/>
      <c r="DH56" s="45"/>
      <c r="DI56" s="45"/>
      <c r="DJ56" s="45"/>
      <c r="DK56" s="45"/>
      <c r="DL56" s="45"/>
      <c r="DM56" s="45"/>
      <c r="DN56" s="45"/>
      <c r="DO56" s="45"/>
      <c r="DP56" s="45"/>
      <c r="DQ56" s="45"/>
      <c r="DR56" s="45"/>
      <c r="DS56" s="45"/>
      <c r="DT56" s="45"/>
      <c r="DU56" s="45"/>
      <c r="DV56" s="45"/>
      <c r="DW56" s="45"/>
      <c r="DX56" s="45"/>
      <c r="DY56" s="45"/>
      <c r="DZ56" s="45"/>
      <c r="EA56" s="45"/>
      <c r="EB56" s="45"/>
      <c r="EC56" s="45"/>
      <c r="ED56" s="45"/>
      <c r="EE56" s="45"/>
      <c r="EF56" s="45"/>
      <c r="EG56" s="45"/>
      <c r="EH56" s="45"/>
      <c r="EI56" s="45"/>
      <c r="EJ56" s="45"/>
      <c r="EK56" s="45"/>
      <c r="EL56" s="45"/>
      <c r="EM56" s="45"/>
      <c r="EN56" s="45"/>
      <c r="EO56" s="45"/>
      <c r="EP56" s="45"/>
      <c r="EQ56" s="45"/>
      <c r="ER56" s="45"/>
      <c r="ES56" s="45"/>
      <c r="ET56" s="45"/>
      <c r="EU56" s="45"/>
      <c r="EV56" s="45"/>
      <c r="EW56" s="45"/>
      <c r="EX56" s="45"/>
      <c r="EY56" s="45"/>
      <c r="EZ56" s="45"/>
      <c r="FA56" s="45"/>
      <c r="FB56" s="45"/>
      <c r="FC56" s="45"/>
      <c r="FD56" s="45"/>
      <c r="FE56" s="45"/>
      <c r="FF56" s="45"/>
      <c r="FG56" s="45"/>
      <c r="FH56" s="45"/>
      <c r="FI56" s="45"/>
      <c r="FJ56" s="45"/>
      <c r="FK56" s="45"/>
      <c r="FL56" s="45"/>
      <c r="FM56" s="45"/>
      <c r="FN56" s="45"/>
      <c r="FO56" s="45"/>
      <c r="FP56" s="45"/>
      <c r="FQ56" s="45"/>
      <c r="FR56" s="45"/>
      <c r="FS56" s="45"/>
      <c r="FT56" s="45"/>
      <c r="FU56" s="45"/>
      <c r="FV56" s="45"/>
      <c r="FW56" s="45"/>
      <c r="FX56" s="45"/>
      <c r="FY56" s="45"/>
      <c r="FZ56" s="45"/>
      <c r="GA56" s="45"/>
      <c r="GB56" s="45"/>
      <c r="GC56" s="45"/>
      <c r="GD56" s="45"/>
      <c r="GE56" s="45"/>
      <c r="GF56" s="45"/>
      <c r="GG56" s="45"/>
      <c r="GH56" s="45"/>
      <c r="GI56" s="45"/>
      <c r="GJ56" s="45"/>
      <c r="GK56" s="45"/>
      <c r="GL56" s="45"/>
      <c r="GM56" s="45"/>
    </row>
    <row r="57" spans="1:195" s="46" customFormat="1" ht="57.6" x14ac:dyDescent="0.3">
      <c r="A57" s="2">
        <v>52</v>
      </c>
      <c r="B57" s="25" t="s">
        <v>4</v>
      </c>
      <c r="C57" s="25" t="s">
        <v>155</v>
      </c>
      <c r="D57" s="25" t="s">
        <v>72</v>
      </c>
      <c r="E57" s="25" t="s">
        <v>295</v>
      </c>
      <c r="F57" s="25" t="s">
        <v>296</v>
      </c>
      <c r="G57" s="25" t="s">
        <v>369</v>
      </c>
      <c r="H57" s="26">
        <v>20</v>
      </c>
      <c r="I57" s="27">
        <v>369.68</v>
      </c>
      <c r="J57" s="28">
        <f t="shared" si="0"/>
        <v>7393.6</v>
      </c>
      <c r="K57" s="39" t="s">
        <v>19</v>
      </c>
      <c r="L57" s="25" t="s">
        <v>5</v>
      </c>
      <c r="M57" s="40" t="s">
        <v>25</v>
      </c>
      <c r="N57" s="25" t="s">
        <v>22</v>
      </c>
      <c r="O57" s="41"/>
      <c r="P57" s="42"/>
      <c r="Q57" s="43"/>
      <c r="R57" s="44"/>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5"/>
      <c r="BL57" s="45"/>
      <c r="BM57" s="45"/>
      <c r="BN57" s="45"/>
      <c r="BO57" s="45"/>
      <c r="BP57" s="45"/>
      <c r="BQ57" s="45"/>
      <c r="BR57" s="45"/>
      <c r="BS57" s="45"/>
      <c r="BT57" s="45"/>
      <c r="BU57" s="45"/>
      <c r="BV57" s="45"/>
      <c r="BW57" s="45"/>
      <c r="BX57" s="45"/>
      <c r="BY57" s="45"/>
      <c r="BZ57" s="45"/>
      <c r="CA57" s="45"/>
      <c r="CB57" s="45"/>
      <c r="CC57" s="45"/>
      <c r="CD57" s="45"/>
      <c r="CE57" s="45"/>
      <c r="CF57" s="45"/>
      <c r="CG57" s="45"/>
      <c r="CH57" s="45"/>
      <c r="CI57" s="45"/>
      <c r="CJ57" s="45"/>
      <c r="CK57" s="45"/>
      <c r="CL57" s="45"/>
      <c r="CM57" s="45"/>
      <c r="CN57" s="45"/>
      <c r="CO57" s="45"/>
      <c r="CP57" s="45"/>
      <c r="CQ57" s="45"/>
      <c r="CR57" s="45"/>
      <c r="CS57" s="45"/>
      <c r="CT57" s="45"/>
      <c r="CU57" s="45"/>
      <c r="CV57" s="45"/>
      <c r="CW57" s="45"/>
      <c r="CX57" s="45"/>
      <c r="CY57" s="45"/>
      <c r="CZ57" s="45"/>
      <c r="DA57" s="45"/>
      <c r="DB57" s="45"/>
      <c r="DC57" s="45"/>
      <c r="DD57" s="45"/>
      <c r="DE57" s="45"/>
      <c r="DF57" s="45"/>
      <c r="DG57" s="45"/>
      <c r="DH57" s="45"/>
      <c r="DI57" s="45"/>
      <c r="DJ57" s="45"/>
      <c r="DK57" s="45"/>
      <c r="DL57" s="45"/>
      <c r="DM57" s="45"/>
      <c r="DN57" s="45"/>
      <c r="DO57" s="45"/>
      <c r="DP57" s="45"/>
      <c r="DQ57" s="45"/>
      <c r="DR57" s="45"/>
      <c r="DS57" s="45"/>
      <c r="DT57" s="45"/>
      <c r="DU57" s="45"/>
      <c r="DV57" s="45"/>
      <c r="DW57" s="45"/>
      <c r="DX57" s="45"/>
      <c r="DY57" s="45"/>
      <c r="DZ57" s="45"/>
      <c r="EA57" s="45"/>
      <c r="EB57" s="45"/>
      <c r="EC57" s="45"/>
      <c r="ED57" s="45"/>
      <c r="EE57" s="45"/>
      <c r="EF57" s="45"/>
      <c r="EG57" s="45"/>
      <c r="EH57" s="45"/>
      <c r="EI57" s="45"/>
      <c r="EJ57" s="45"/>
      <c r="EK57" s="45"/>
      <c r="EL57" s="45"/>
      <c r="EM57" s="45"/>
      <c r="EN57" s="45"/>
      <c r="EO57" s="45"/>
      <c r="EP57" s="45"/>
      <c r="EQ57" s="45"/>
      <c r="ER57" s="45"/>
      <c r="ES57" s="45"/>
      <c r="ET57" s="45"/>
      <c r="EU57" s="45"/>
      <c r="EV57" s="45"/>
      <c r="EW57" s="45"/>
      <c r="EX57" s="45"/>
      <c r="EY57" s="45"/>
      <c r="EZ57" s="45"/>
      <c r="FA57" s="45"/>
      <c r="FB57" s="45"/>
      <c r="FC57" s="45"/>
      <c r="FD57" s="45"/>
      <c r="FE57" s="45"/>
      <c r="FF57" s="45"/>
      <c r="FG57" s="45"/>
      <c r="FH57" s="45"/>
      <c r="FI57" s="45"/>
      <c r="FJ57" s="45"/>
      <c r="FK57" s="45"/>
      <c r="FL57" s="45"/>
      <c r="FM57" s="45"/>
      <c r="FN57" s="45"/>
      <c r="FO57" s="45"/>
      <c r="FP57" s="45"/>
      <c r="FQ57" s="45"/>
      <c r="FR57" s="45"/>
      <c r="FS57" s="45"/>
      <c r="FT57" s="45"/>
      <c r="FU57" s="45"/>
      <c r="FV57" s="45"/>
      <c r="FW57" s="45"/>
      <c r="FX57" s="45"/>
      <c r="FY57" s="45"/>
      <c r="FZ57" s="45"/>
      <c r="GA57" s="45"/>
      <c r="GB57" s="45"/>
      <c r="GC57" s="45"/>
      <c r="GD57" s="45"/>
      <c r="GE57" s="45"/>
      <c r="GF57" s="45"/>
      <c r="GG57" s="45"/>
      <c r="GH57" s="45"/>
      <c r="GI57" s="45"/>
      <c r="GJ57" s="45"/>
      <c r="GK57" s="45"/>
      <c r="GL57" s="45"/>
      <c r="GM57" s="45"/>
    </row>
    <row r="58" spans="1:195" s="13" customFormat="1" ht="57.6" x14ac:dyDescent="0.3">
      <c r="A58" s="2">
        <v>53</v>
      </c>
      <c r="B58" s="2" t="s">
        <v>4</v>
      </c>
      <c r="C58" s="25" t="s">
        <v>156</v>
      </c>
      <c r="D58" s="2" t="s">
        <v>72</v>
      </c>
      <c r="E58" s="2" t="s">
        <v>297</v>
      </c>
      <c r="F58" s="2" t="s">
        <v>298</v>
      </c>
      <c r="G58" s="2" t="s">
        <v>369</v>
      </c>
      <c r="H58" s="26">
        <v>40</v>
      </c>
      <c r="I58" s="27">
        <v>369.68</v>
      </c>
      <c r="J58" s="28">
        <f t="shared" si="0"/>
        <v>14787.2</v>
      </c>
      <c r="K58" s="23" t="s">
        <v>19</v>
      </c>
      <c r="L58" s="2" t="s">
        <v>5</v>
      </c>
      <c r="M58" s="1" t="s">
        <v>25</v>
      </c>
      <c r="N58" s="2" t="s">
        <v>22</v>
      </c>
      <c r="O58" s="32"/>
      <c r="P58" s="33"/>
      <c r="Q58" s="10"/>
      <c r="R58" s="11"/>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row>
    <row r="59" spans="1:195" s="46" customFormat="1" ht="100.8" x14ac:dyDescent="0.3">
      <c r="A59" s="2">
        <v>54</v>
      </c>
      <c r="B59" s="25" t="s">
        <v>4</v>
      </c>
      <c r="C59" s="25" t="s">
        <v>157</v>
      </c>
      <c r="D59" s="25" t="s">
        <v>72</v>
      </c>
      <c r="E59" s="25" t="s">
        <v>299</v>
      </c>
      <c r="F59" s="25" t="s">
        <v>377</v>
      </c>
      <c r="G59" s="25" t="s">
        <v>369</v>
      </c>
      <c r="H59" s="26">
        <v>10</v>
      </c>
      <c r="I59" s="27">
        <v>369.68</v>
      </c>
      <c r="J59" s="28">
        <f t="shared" si="0"/>
        <v>3696.8</v>
      </c>
      <c r="K59" s="39" t="s">
        <v>19</v>
      </c>
      <c r="L59" s="25" t="s">
        <v>5</v>
      </c>
      <c r="M59" s="40" t="s">
        <v>25</v>
      </c>
      <c r="N59" s="25" t="s">
        <v>22</v>
      </c>
      <c r="O59" s="41"/>
      <c r="P59" s="42"/>
      <c r="Q59" s="43"/>
      <c r="R59" s="44"/>
      <c r="S59" s="45"/>
      <c r="T59" s="45"/>
      <c r="U59" s="45"/>
      <c r="V59" s="45"/>
      <c r="W59" s="45"/>
      <c r="X59" s="45"/>
      <c r="Y59" s="45"/>
      <c r="Z59" s="45"/>
      <c r="AA59" s="45"/>
      <c r="AB59" s="45"/>
      <c r="AC59" s="45"/>
      <c r="AD59" s="45"/>
      <c r="AE59" s="45"/>
      <c r="AF59" s="45"/>
      <c r="AG59" s="45"/>
      <c r="AH59" s="45"/>
      <c r="AI59" s="45"/>
      <c r="AJ59" s="45"/>
      <c r="AK59" s="45"/>
      <c r="AL59" s="45"/>
      <c r="AM59" s="45"/>
      <c r="AN59" s="45"/>
      <c r="AO59" s="45"/>
      <c r="AP59" s="45"/>
      <c r="AQ59" s="45"/>
      <c r="AR59" s="45"/>
      <c r="AS59" s="45"/>
      <c r="AT59" s="45"/>
      <c r="AU59" s="45"/>
      <c r="AV59" s="45"/>
      <c r="AW59" s="45"/>
      <c r="AX59" s="45"/>
      <c r="AY59" s="45"/>
      <c r="AZ59" s="45"/>
      <c r="BA59" s="45"/>
      <c r="BB59" s="45"/>
      <c r="BC59" s="45"/>
      <c r="BD59" s="45"/>
      <c r="BE59" s="45"/>
      <c r="BF59" s="45"/>
      <c r="BG59" s="45"/>
      <c r="BH59" s="45"/>
      <c r="BI59" s="45"/>
      <c r="BJ59" s="45"/>
      <c r="BK59" s="45"/>
      <c r="BL59" s="45"/>
      <c r="BM59" s="45"/>
      <c r="BN59" s="45"/>
      <c r="BO59" s="45"/>
      <c r="BP59" s="45"/>
      <c r="BQ59" s="45"/>
      <c r="BR59" s="45"/>
      <c r="BS59" s="45"/>
      <c r="BT59" s="45"/>
      <c r="BU59" s="45"/>
      <c r="BV59" s="45"/>
      <c r="BW59" s="45"/>
      <c r="BX59" s="45"/>
      <c r="BY59" s="45"/>
      <c r="BZ59" s="45"/>
      <c r="CA59" s="45"/>
      <c r="CB59" s="45"/>
      <c r="CC59" s="45"/>
      <c r="CD59" s="45"/>
      <c r="CE59" s="45"/>
      <c r="CF59" s="45"/>
      <c r="CG59" s="45"/>
      <c r="CH59" s="45"/>
      <c r="CI59" s="45"/>
      <c r="CJ59" s="45"/>
      <c r="CK59" s="45"/>
      <c r="CL59" s="45"/>
      <c r="CM59" s="45"/>
      <c r="CN59" s="45"/>
      <c r="CO59" s="45"/>
      <c r="CP59" s="45"/>
      <c r="CQ59" s="45"/>
      <c r="CR59" s="45"/>
      <c r="CS59" s="45"/>
      <c r="CT59" s="45"/>
      <c r="CU59" s="45"/>
      <c r="CV59" s="45"/>
      <c r="CW59" s="45"/>
      <c r="CX59" s="45"/>
      <c r="CY59" s="45"/>
      <c r="CZ59" s="45"/>
      <c r="DA59" s="45"/>
      <c r="DB59" s="45"/>
      <c r="DC59" s="45"/>
      <c r="DD59" s="45"/>
      <c r="DE59" s="45"/>
      <c r="DF59" s="45"/>
      <c r="DG59" s="45"/>
      <c r="DH59" s="45"/>
      <c r="DI59" s="45"/>
      <c r="DJ59" s="45"/>
      <c r="DK59" s="45"/>
      <c r="DL59" s="45"/>
      <c r="DM59" s="45"/>
      <c r="DN59" s="45"/>
      <c r="DO59" s="45"/>
      <c r="DP59" s="45"/>
      <c r="DQ59" s="45"/>
      <c r="DR59" s="45"/>
      <c r="DS59" s="45"/>
      <c r="DT59" s="45"/>
      <c r="DU59" s="45"/>
      <c r="DV59" s="45"/>
      <c r="DW59" s="45"/>
      <c r="DX59" s="45"/>
      <c r="DY59" s="45"/>
      <c r="DZ59" s="45"/>
      <c r="EA59" s="45"/>
      <c r="EB59" s="45"/>
      <c r="EC59" s="45"/>
      <c r="ED59" s="45"/>
      <c r="EE59" s="45"/>
      <c r="EF59" s="45"/>
      <c r="EG59" s="45"/>
      <c r="EH59" s="45"/>
      <c r="EI59" s="45"/>
      <c r="EJ59" s="45"/>
      <c r="EK59" s="45"/>
      <c r="EL59" s="45"/>
      <c r="EM59" s="45"/>
      <c r="EN59" s="45"/>
      <c r="EO59" s="45"/>
      <c r="EP59" s="45"/>
      <c r="EQ59" s="45"/>
      <c r="ER59" s="45"/>
      <c r="ES59" s="45"/>
      <c r="ET59" s="45"/>
      <c r="EU59" s="45"/>
      <c r="EV59" s="45"/>
      <c r="EW59" s="45"/>
      <c r="EX59" s="45"/>
      <c r="EY59" s="45"/>
      <c r="EZ59" s="45"/>
      <c r="FA59" s="45"/>
      <c r="FB59" s="45"/>
      <c r="FC59" s="45"/>
      <c r="FD59" s="45"/>
      <c r="FE59" s="45"/>
      <c r="FF59" s="45"/>
      <c r="FG59" s="45"/>
      <c r="FH59" s="45"/>
      <c r="FI59" s="45"/>
      <c r="FJ59" s="45"/>
      <c r="FK59" s="45"/>
      <c r="FL59" s="45"/>
      <c r="FM59" s="45"/>
      <c r="FN59" s="45"/>
      <c r="FO59" s="45"/>
      <c r="FP59" s="45"/>
      <c r="FQ59" s="45"/>
      <c r="FR59" s="45"/>
      <c r="FS59" s="45"/>
      <c r="FT59" s="45"/>
      <c r="FU59" s="45"/>
      <c r="FV59" s="45"/>
      <c r="FW59" s="45"/>
      <c r="FX59" s="45"/>
      <c r="FY59" s="45"/>
      <c r="FZ59" s="45"/>
      <c r="GA59" s="45"/>
      <c r="GB59" s="45"/>
      <c r="GC59" s="45"/>
      <c r="GD59" s="45"/>
      <c r="GE59" s="45"/>
      <c r="GF59" s="45"/>
      <c r="GG59" s="45"/>
      <c r="GH59" s="45"/>
      <c r="GI59" s="45"/>
      <c r="GJ59" s="45"/>
      <c r="GK59" s="45"/>
      <c r="GL59" s="45"/>
      <c r="GM59" s="45"/>
    </row>
    <row r="60" spans="1:195" s="46" customFormat="1" ht="115.2" x14ac:dyDescent="0.3">
      <c r="A60" s="2">
        <v>55</v>
      </c>
      <c r="B60" s="25" t="s">
        <v>4</v>
      </c>
      <c r="C60" s="25" t="s">
        <v>158</v>
      </c>
      <c r="D60" s="25" t="s">
        <v>378</v>
      </c>
      <c r="E60" s="25" t="s">
        <v>379</v>
      </c>
      <c r="F60" s="25" t="s">
        <v>380</v>
      </c>
      <c r="G60" s="25" t="s">
        <v>369</v>
      </c>
      <c r="H60" s="26">
        <v>75</v>
      </c>
      <c r="I60" s="27">
        <v>369.68</v>
      </c>
      <c r="J60" s="28">
        <f t="shared" si="0"/>
        <v>27726</v>
      </c>
      <c r="K60" s="39" t="s">
        <v>19</v>
      </c>
      <c r="L60" s="25" t="s">
        <v>5</v>
      </c>
      <c r="M60" s="40" t="s">
        <v>25</v>
      </c>
      <c r="N60" s="25" t="s">
        <v>22</v>
      </c>
      <c r="O60" s="41"/>
      <c r="P60" s="42"/>
      <c r="Q60" s="43"/>
      <c r="R60" s="44"/>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5"/>
      <c r="BL60" s="45"/>
      <c r="BM60" s="45"/>
      <c r="BN60" s="45"/>
      <c r="BO60" s="45"/>
      <c r="BP60" s="45"/>
      <c r="BQ60" s="45"/>
      <c r="BR60" s="45"/>
      <c r="BS60" s="45"/>
      <c r="BT60" s="45"/>
      <c r="BU60" s="45"/>
      <c r="BV60" s="45"/>
      <c r="BW60" s="45"/>
      <c r="BX60" s="45"/>
      <c r="BY60" s="45"/>
      <c r="BZ60" s="45"/>
      <c r="CA60" s="45"/>
      <c r="CB60" s="45"/>
      <c r="CC60" s="45"/>
      <c r="CD60" s="45"/>
      <c r="CE60" s="45"/>
      <c r="CF60" s="45"/>
      <c r="CG60" s="45"/>
      <c r="CH60" s="45"/>
      <c r="CI60" s="45"/>
      <c r="CJ60" s="45"/>
      <c r="CK60" s="45"/>
      <c r="CL60" s="45"/>
      <c r="CM60" s="45"/>
      <c r="CN60" s="45"/>
      <c r="CO60" s="45"/>
      <c r="CP60" s="45"/>
      <c r="CQ60" s="45"/>
      <c r="CR60" s="45"/>
      <c r="CS60" s="45"/>
      <c r="CT60" s="45"/>
      <c r="CU60" s="45"/>
      <c r="CV60" s="45"/>
      <c r="CW60" s="45"/>
      <c r="CX60" s="45"/>
      <c r="CY60" s="45"/>
      <c r="CZ60" s="45"/>
      <c r="DA60" s="45"/>
      <c r="DB60" s="45"/>
      <c r="DC60" s="45"/>
      <c r="DD60" s="45"/>
      <c r="DE60" s="45"/>
      <c r="DF60" s="45"/>
      <c r="DG60" s="45"/>
      <c r="DH60" s="45"/>
      <c r="DI60" s="45"/>
      <c r="DJ60" s="45"/>
      <c r="DK60" s="45"/>
      <c r="DL60" s="45"/>
      <c r="DM60" s="45"/>
      <c r="DN60" s="45"/>
      <c r="DO60" s="45"/>
      <c r="DP60" s="45"/>
      <c r="DQ60" s="45"/>
      <c r="DR60" s="45"/>
      <c r="DS60" s="45"/>
      <c r="DT60" s="45"/>
      <c r="DU60" s="45"/>
      <c r="DV60" s="45"/>
      <c r="DW60" s="45"/>
      <c r="DX60" s="45"/>
      <c r="DY60" s="45"/>
      <c r="DZ60" s="45"/>
      <c r="EA60" s="45"/>
      <c r="EB60" s="45"/>
      <c r="EC60" s="45"/>
      <c r="ED60" s="45"/>
      <c r="EE60" s="45"/>
      <c r="EF60" s="45"/>
      <c r="EG60" s="45"/>
      <c r="EH60" s="45"/>
      <c r="EI60" s="45"/>
      <c r="EJ60" s="45"/>
      <c r="EK60" s="45"/>
      <c r="EL60" s="45"/>
      <c r="EM60" s="45"/>
      <c r="EN60" s="45"/>
      <c r="EO60" s="45"/>
      <c r="EP60" s="45"/>
      <c r="EQ60" s="45"/>
      <c r="ER60" s="45"/>
      <c r="ES60" s="45"/>
      <c r="ET60" s="45"/>
      <c r="EU60" s="45"/>
      <c r="EV60" s="45"/>
      <c r="EW60" s="45"/>
      <c r="EX60" s="45"/>
      <c r="EY60" s="45"/>
      <c r="EZ60" s="45"/>
      <c r="FA60" s="45"/>
      <c r="FB60" s="45"/>
      <c r="FC60" s="45"/>
      <c r="FD60" s="45"/>
      <c r="FE60" s="45"/>
      <c r="FF60" s="45"/>
      <c r="FG60" s="45"/>
      <c r="FH60" s="45"/>
      <c r="FI60" s="45"/>
      <c r="FJ60" s="45"/>
      <c r="FK60" s="45"/>
      <c r="FL60" s="45"/>
      <c r="FM60" s="45"/>
      <c r="FN60" s="45"/>
      <c r="FO60" s="45"/>
      <c r="FP60" s="45"/>
      <c r="FQ60" s="45"/>
      <c r="FR60" s="45"/>
      <c r="FS60" s="45"/>
      <c r="FT60" s="45"/>
      <c r="FU60" s="45"/>
      <c r="FV60" s="45"/>
      <c r="FW60" s="45"/>
      <c r="FX60" s="45"/>
      <c r="FY60" s="45"/>
      <c r="FZ60" s="45"/>
      <c r="GA60" s="45"/>
      <c r="GB60" s="45"/>
      <c r="GC60" s="45"/>
      <c r="GD60" s="45"/>
      <c r="GE60" s="45"/>
      <c r="GF60" s="45"/>
      <c r="GG60" s="45"/>
      <c r="GH60" s="45"/>
      <c r="GI60" s="45"/>
      <c r="GJ60" s="45"/>
      <c r="GK60" s="45"/>
      <c r="GL60" s="45"/>
      <c r="GM60" s="45"/>
    </row>
    <row r="61" spans="1:195" s="13" customFormat="1" ht="57.6" x14ac:dyDescent="0.3">
      <c r="A61" s="2">
        <v>56</v>
      </c>
      <c r="B61" s="2" t="s">
        <v>4</v>
      </c>
      <c r="C61" s="25" t="s">
        <v>159</v>
      </c>
      <c r="D61" s="2" t="s">
        <v>72</v>
      </c>
      <c r="E61" s="2" t="s">
        <v>300</v>
      </c>
      <c r="F61" s="2" t="s">
        <v>301</v>
      </c>
      <c r="G61" s="2" t="s">
        <v>369</v>
      </c>
      <c r="H61" s="26">
        <v>30</v>
      </c>
      <c r="I61" s="27">
        <v>369.68</v>
      </c>
      <c r="J61" s="28">
        <f t="shared" si="0"/>
        <v>11090.4</v>
      </c>
      <c r="K61" s="23" t="s">
        <v>19</v>
      </c>
      <c r="L61" s="2" t="s">
        <v>5</v>
      </c>
      <c r="M61" s="1" t="s">
        <v>25</v>
      </c>
      <c r="N61" s="2" t="s">
        <v>22</v>
      </c>
      <c r="O61" s="32"/>
      <c r="P61" s="33"/>
      <c r="Q61" s="10"/>
      <c r="R61" s="11"/>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c r="ES61" s="12"/>
      <c r="ET61" s="12"/>
      <c r="EU61" s="12"/>
      <c r="EV61" s="12"/>
      <c r="EW61" s="12"/>
      <c r="EX61" s="12"/>
      <c r="EY61" s="12"/>
      <c r="EZ61" s="12"/>
      <c r="FA61" s="12"/>
      <c r="FB61" s="12"/>
      <c r="FC61" s="12"/>
      <c r="FD61" s="12"/>
      <c r="FE61" s="12"/>
      <c r="FF61" s="12"/>
      <c r="FG61" s="12"/>
      <c r="FH61" s="12"/>
      <c r="FI61" s="12"/>
      <c r="FJ61" s="12"/>
      <c r="FK61" s="12"/>
      <c r="FL61" s="12"/>
      <c r="FM61" s="12"/>
      <c r="FN61" s="12"/>
      <c r="FO61" s="12"/>
      <c r="FP61" s="12"/>
      <c r="FQ61" s="12"/>
      <c r="FR61" s="12"/>
      <c r="FS61" s="12"/>
      <c r="FT61" s="12"/>
      <c r="FU61" s="12"/>
      <c r="FV61" s="12"/>
      <c r="FW61" s="12"/>
      <c r="FX61" s="12"/>
      <c r="FY61" s="12"/>
      <c r="FZ61" s="12"/>
      <c r="GA61" s="12"/>
      <c r="GB61" s="12"/>
      <c r="GC61" s="12"/>
      <c r="GD61" s="12"/>
      <c r="GE61" s="12"/>
      <c r="GF61" s="12"/>
      <c r="GG61" s="12"/>
      <c r="GH61" s="12"/>
      <c r="GI61" s="12"/>
      <c r="GJ61" s="12"/>
      <c r="GK61" s="12"/>
      <c r="GL61" s="12"/>
      <c r="GM61" s="12"/>
    </row>
    <row r="62" spans="1:195" s="13" customFormat="1" ht="57.6" x14ac:dyDescent="0.3">
      <c r="A62" s="2">
        <v>57</v>
      </c>
      <c r="B62" s="2" t="s">
        <v>4</v>
      </c>
      <c r="C62" s="25" t="s">
        <v>160</v>
      </c>
      <c r="D62" s="2" t="s">
        <v>72</v>
      </c>
      <c r="E62" s="2" t="s">
        <v>302</v>
      </c>
      <c r="F62" s="2" t="s">
        <v>303</v>
      </c>
      <c r="G62" s="2" t="s">
        <v>369</v>
      </c>
      <c r="H62" s="26">
        <v>20</v>
      </c>
      <c r="I62" s="27">
        <v>369.68</v>
      </c>
      <c r="J62" s="28">
        <f t="shared" si="0"/>
        <v>7393.6</v>
      </c>
      <c r="K62" s="23" t="s">
        <v>19</v>
      </c>
      <c r="L62" s="2" t="s">
        <v>5</v>
      </c>
      <c r="M62" s="1" t="s">
        <v>25</v>
      </c>
      <c r="N62" s="2" t="s">
        <v>22</v>
      </c>
      <c r="O62" s="32"/>
      <c r="P62" s="33"/>
      <c r="Q62" s="10"/>
      <c r="R62" s="11"/>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c r="DC62" s="12"/>
      <c r="DD62" s="12"/>
      <c r="DE62" s="12"/>
      <c r="DF62" s="12"/>
      <c r="DG62" s="12"/>
      <c r="DH62" s="12"/>
      <c r="DI62" s="12"/>
      <c r="DJ62" s="12"/>
      <c r="DK62" s="12"/>
      <c r="DL62" s="12"/>
      <c r="DM62" s="12"/>
      <c r="DN62" s="12"/>
      <c r="DO62" s="12"/>
      <c r="DP62" s="12"/>
      <c r="DQ62" s="12"/>
      <c r="DR62" s="12"/>
      <c r="DS62" s="12"/>
      <c r="DT62" s="12"/>
      <c r="DU62" s="12"/>
      <c r="DV62" s="12"/>
      <c r="DW62" s="12"/>
      <c r="DX62" s="12"/>
      <c r="DY62" s="12"/>
      <c r="DZ62" s="12"/>
      <c r="EA62" s="12"/>
      <c r="EB62" s="12"/>
      <c r="EC62" s="12"/>
      <c r="ED62" s="12"/>
      <c r="EE62" s="12"/>
      <c r="EF62" s="12"/>
      <c r="EG62" s="12"/>
      <c r="EH62" s="12"/>
      <c r="EI62" s="12"/>
      <c r="EJ62" s="12"/>
      <c r="EK62" s="12"/>
      <c r="EL62" s="12"/>
      <c r="EM62" s="12"/>
      <c r="EN62" s="12"/>
      <c r="EO62" s="12"/>
      <c r="EP62" s="12"/>
      <c r="EQ62" s="12"/>
      <c r="ER62" s="12"/>
      <c r="ES62" s="12"/>
      <c r="ET62" s="12"/>
      <c r="EU62" s="12"/>
      <c r="EV62" s="12"/>
      <c r="EW62" s="12"/>
      <c r="EX62" s="12"/>
      <c r="EY62" s="12"/>
      <c r="EZ62" s="12"/>
      <c r="FA62" s="12"/>
      <c r="FB62" s="12"/>
      <c r="FC62" s="12"/>
      <c r="FD62" s="12"/>
      <c r="FE62" s="12"/>
      <c r="FF62" s="12"/>
      <c r="FG62" s="12"/>
      <c r="FH62" s="12"/>
      <c r="FI62" s="12"/>
      <c r="FJ62" s="12"/>
      <c r="FK62" s="12"/>
      <c r="FL62" s="12"/>
      <c r="FM62" s="12"/>
      <c r="FN62" s="12"/>
      <c r="FO62" s="12"/>
      <c r="FP62" s="12"/>
      <c r="FQ62" s="12"/>
      <c r="FR62" s="12"/>
      <c r="FS62" s="12"/>
      <c r="FT62" s="12"/>
      <c r="FU62" s="12"/>
      <c r="FV62" s="12"/>
      <c r="FW62" s="12"/>
      <c r="FX62" s="12"/>
      <c r="FY62" s="12"/>
      <c r="FZ62" s="12"/>
      <c r="GA62" s="12"/>
      <c r="GB62" s="12"/>
      <c r="GC62" s="12"/>
      <c r="GD62" s="12"/>
      <c r="GE62" s="12"/>
      <c r="GF62" s="12"/>
      <c r="GG62" s="12"/>
      <c r="GH62" s="12"/>
      <c r="GI62" s="12"/>
      <c r="GJ62" s="12"/>
      <c r="GK62" s="12"/>
      <c r="GL62" s="12"/>
      <c r="GM62" s="12"/>
    </row>
    <row r="63" spans="1:195" s="46" customFormat="1" ht="100.8" x14ac:dyDescent="0.3">
      <c r="A63" s="2">
        <v>58</v>
      </c>
      <c r="B63" s="25" t="s">
        <v>4</v>
      </c>
      <c r="C63" s="25" t="s">
        <v>161</v>
      </c>
      <c r="D63" s="25" t="s">
        <v>72</v>
      </c>
      <c r="E63" s="25" t="s">
        <v>304</v>
      </c>
      <c r="F63" s="25" t="s">
        <v>381</v>
      </c>
      <c r="G63" s="25" t="s">
        <v>369</v>
      </c>
      <c r="H63" s="26">
        <v>40</v>
      </c>
      <c r="I63" s="27">
        <v>369.68</v>
      </c>
      <c r="J63" s="28">
        <f t="shared" si="0"/>
        <v>14787.2</v>
      </c>
      <c r="K63" s="39" t="s">
        <v>19</v>
      </c>
      <c r="L63" s="25" t="s">
        <v>5</v>
      </c>
      <c r="M63" s="40" t="s">
        <v>25</v>
      </c>
      <c r="N63" s="25" t="s">
        <v>22</v>
      </c>
      <c r="O63" s="41"/>
      <c r="P63" s="42"/>
      <c r="Q63" s="43"/>
      <c r="R63" s="44"/>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5"/>
      <c r="BL63" s="45"/>
      <c r="BM63" s="45"/>
      <c r="BN63" s="45"/>
      <c r="BO63" s="45"/>
      <c r="BP63" s="45"/>
      <c r="BQ63" s="45"/>
      <c r="BR63" s="45"/>
      <c r="BS63" s="45"/>
      <c r="BT63" s="45"/>
      <c r="BU63" s="45"/>
      <c r="BV63" s="45"/>
      <c r="BW63" s="45"/>
      <c r="BX63" s="45"/>
      <c r="BY63" s="45"/>
      <c r="BZ63" s="45"/>
      <c r="CA63" s="45"/>
      <c r="CB63" s="45"/>
      <c r="CC63" s="45"/>
      <c r="CD63" s="45"/>
      <c r="CE63" s="45"/>
      <c r="CF63" s="45"/>
      <c r="CG63" s="45"/>
      <c r="CH63" s="45"/>
      <c r="CI63" s="45"/>
      <c r="CJ63" s="45"/>
      <c r="CK63" s="45"/>
      <c r="CL63" s="45"/>
      <c r="CM63" s="45"/>
      <c r="CN63" s="45"/>
      <c r="CO63" s="45"/>
      <c r="CP63" s="45"/>
      <c r="CQ63" s="45"/>
      <c r="CR63" s="45"/>
      <c r="CS63" s="45"/>
      <c r="CT63" s="45"/>
      <c r="CU63" s="45"/>
      <c r="CV63" s="45"/>
      <c r="CW63" s="45"/>
      <c r="CX63" s="45"/>
      <c r="CY63" s="45"/>
      <c r="CZ63" s="45"/>
      <c r="DA63" s="45"/>
      <c r="DB63" s="45"/>
      <c r="DC63" s="45"/>
      <c r="DD63" s="45"/>
      <c r="DE63" s="45"/>
      <c r="DF63" s="45"/>
      <c r="DG63" s="45"/>
      <c r="DH63" s="45"/>
      <c r="DI63" s="45"/>
      <c r="DJ63" s="45"/>
      <c r="DK63" s="45"/>
      <c r="DL63" s="45"/>
      <c r="DM63" s="45"/>
      <c r="DN63" s="45"/>
      <c r="DO63" s="45"/>
      <c r="DP63" s="45"/>
      <c r="DQ63" s="45"/>
      <c r="DR63" s="45"/>
      <c r="DS63" s="45"/>
      <c r="DT63" s="45"/>
      <c r="DU63" s="45"/>
      <c r="DV63" s="45"/>
      <c r="DW63" s="45"/>
      <c r="DX63" s="45"/>
      <c r="DY63" s="45"/>
      <c r="DZ63" s="45"/>
      <c r="EA63" s="45"/>
      <c r="EB63" s="45"/>
      <c r="EC63" s="45"/>
      <c r="ED63" s="45"/>
      <c r="EE63" s="45"/>
      <c r="EF63" s="45"/>
      <c r="EG63" s="45"/>
      <c r="EH63" s="45"/>
      <c r="EI63" s="45"/>
      <c r="EJ63" s="45"/>
      <c r="EK63" s="45"/>
      <c r="EL63" s="45"/>
      <c r="EM63" s="45"/>
      <c r="EN63" s="45"/>
      <c r="EO63" s="45"/>
      <c r="EP63" s="45"/>
      <c r="EQ63" s="45"/>
      <c r="ER63" s="45"/>
      <c r="ES63" s="45"/>
      <c r="ET63" s="45"/>
      <c r="EU63" s="45"/>
      <c r="EV63" s="45"/>
      <c r="EW63" s="45"/>
      <c r="EX63" s="45"/>
      <c r="EY63" s="45"/>
      <c r="EZ63" s="45"/>
      <c r="FA63" s="45"/>
      <c r="FB63" s="45"/>
      <c r="FC63" s="45"/>
      <c r="FD63" s="45"/>
      <c r="FE63" s="45"/>
      <c r="FF63" s="45"/>
      <c r="FG63" s="45"/>
      <c r="FH63" s="45"/>
      <c r="FI63" s="45"/>
      <c r="FJ63" s="45"/>
      <c r="FK63" s="45"/>
      <c r="FL63" s="45"/>
      <c r="FM63" s="45"/>
      <c r="FN63" s="45"/>
      <c r="FO63" s="45"/>
      <c r="FP63" s="45"/>
      <c r="FQ63" s="45"/>
      <c r="FR63" s="45"/>
      <c r="FS63" s="45"/>
      <c r="FT63" s="45"/>
      <c r="FU63" s="45"/>
      <c r="FV63" s="45"/>
      <c r="FW63" s="45"/>
      <c r="FX63" s="45"/>
      <c r="FY63" s="45"/>
      <c r="FZ63" s="45"/>
      <c r="GA63" s="45"/>
      <c r="GB63" s="45"/>
      <c r="GC63" s="45"/>
      <c r="GD63" s="45"/>
      <c r="GE63" s="45"/>
      <c r="GF63" s="45"/>
      <c r="GG63" s="45"/>
      <c r="GH63" s="45"/>
      <c r="GI63" s="45"/>
      <c r="GJ63" s="45"/>
      <c r="GK63" s="45"/>
      <c r="GL63" s="45"/>
      <c r="GM63" s="45"/>
    </row>
    <row r="64" spans="1:195" s="13" customFormat="1" ht="144" x14ac:dyDescent="0.3">
      <c r="A64" s="2">
        <v>59</v>
      </c>
      <c r="B64" s="2" t="s">
        <v>4</v>
      </c>
      <c r="C64" s="25" t="s">
        <v>162</v>
      </c>
      <c r="D64" s="2" t="s">
        <v>73</v>
      </c>
      <c r="E64" s="2" t="s">
        <v>305</v>
      </c>
      <c r="F64" s="2" t="s">
        <v>306</v>
      </c>
      <c r="G64" s="2" t="s">
        <v>369</v>
      </c>
      <c r="H64" s="26">
        <v>40</v>
      </c>
      <c r="I64" s="27">
        <v>474.81</v>
      </c>
      <c r="J64" s="28">
        <f t="shared" si="0"/>
        <v>18992.400000000001</v>
      </c>
      <c r="K64" s="23" t="s">
        <v>19</v>
      </c>
      <c r="L64" s="2" t="s">
        <v>5</v>
      </c>
      <c r="M64" s="1" t="s">
        <v>25</v>
      </c>
      <c r="N64" s="2" t="s">
        <v>22</v>
      </c>
      <c r="O64" s="32"/>
      <c r="P64" s="33"/>
      <c r="Q64" s="10"/>
      <c r="R64" s="11"/>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c r="DC64" s="12"/>
      <c r="DD64" s="12"/>
      <c r="DE64" s="12"/>
      <c r="DF64" s="12"/>
      <c r="DG64" s="12"/>
      <c r="DH64" s="12"/>
      <c r="DI64" s="12"/>
      <c r="DJ64" s="12"/>
      <c r="DK64" s="12"/>
      <c r="DL64" s="12"/>
      <c r="DM64" s="12"/>
      <c r="DN64" s="12"/>
      <c r="DO64" s="12"/>
      <c r="DP64" s="12"/>
      <c r="DQ64" s="12"/>
      <c r="DR64" s="12"/>
      <c r="DS64" s="12"/>
      <c r="DT64" s="12"/>
      <c r="DU64" s="12"/>
      <c r="DV64" s="12"/>
      <c r="DW64" s="12"/>
      <c r="DX64" s="12"/>
      <c r="DY64" s="12"/>
      <c r="DZ64" s="12"/>
      <c r="EA64" s="12"/>
      <c r="EB64" s="12"/>
      <c r="EC64" s="12"/>
      <c r="ED64" s="12"/>
      <c r="EE64" s="12"/>
      <c r="EF64" s="12"/>
      <c r="EG64" s="12"/>
      <c r="EH64" s="12"/>
      <c r="EI64" s="12"/>
      <c r="EJ64" s="12"/>
      <c r="EK64" s="12"/>
      <c r="EL64" s="12"/>
      <c r="EM64" s="12"/>
      <c r="EN64" s="12"/>
      <c r="EO64" s="12"/>
      <c r="EP64" s="12"/>
      <c r="EQ64" s="12"/>
      <c r="ER64" s="12"/>
      <c r="ES64" s="12"/>
      <c r="ET64" s="12"/>
      <c r="EU64" s="12"/>
      <c r="EV64" s="12"/>
      <c r="EW64" s="12"/>
      <c r="EX64" s="12"/>
      <c r="EY64" s="12"/>
      <c r="EZ64" s="12"/>
      <c r="FA64" s="12"/>
      <c r="FB64" s="12"/>
      <c r="FC64" s="12"/>
      <c r="FD64" s="12"/>
      <c r="FE64" s="12"/>
      <c r="FF64" s="12"/>
      <c r="FG64" s="12"/>
      <c r="FH64" s="12"/>
      <c r="FI64" s="12"/>
      <c r="FJ64" s="12"/>
      <c r="FK64" s="12"/>
      <c r="FL64" s="12"/>
      <c r="FM64" s="12"/>
      <c r="FN64" s="12"/>
      <c r="FO64" s="12"/>
      <c r="FP64" s="12"/>
      <c r="FQ64" s="12"/>
      <c r="FR64" s="12"/>
      <c r="FS64" s="12"/>
      <c r="FT64" s="12"/>
      <c r="FU64" s="12"/>
      <c r="FV64" s="12"/>
      <c r="FW64" s="12"/>
      <c r="FX64" s="12"/>
      <c r="FY64" s="12"/>
      <c r="FZ64" s="12"/>
      <c r="GA64" s="12"/>
      <c r="GB64" s="12"/>
      <c r="GC64" s="12"/>
      <c r="GD64" s="12"/>
      <c r="GE64" s="12"/>
      <c r="GF64" s="12"/>
      <c r="GG64" s="12"/>
      <c r="GH64" s="12"/>
      <c r="GI64" s="12"/>
      <c r="GJ64" s="12"/>
      <c r="GK64" s="12"/>
      <c r="GL64" s="12"/>
      <c r="GM64" s="12"/>
    </row>
    <row r="65" spans="1:195" s="13" customFormat="1" ht="57.6" x14ac:dyDescent="0.3">
      <c r="A65" s="2">
        <v>60</v>
      </c>
      <c r="B65" s="2" t="s">
        <v>4</v>
      </c>
      <c r="C65" s="25" t="s">
        <v>163</v>
      </c>
      <c r="D65" s="2" t="s">
        <v>74</v>
      </c>
      <c r="E65" s="2" t="s">
        <v>307</v>
      </c>
      <c r="F65" s="2" t="s">
        <v>308</v>
      </c>
      <c r="G65" s="2" t="s">
        <v>369</v>
      </c>
      <c r="H65" s="26">
        <v>65</v>
      </c>
      <c r="I65" s="27">
        <v>25.83</v>
      </c>
      <c r="J65" s="28">
        <f t="shared" si="0"/>
        <v>1678.9499999999998</v>
      </c>
      <c r="K65" s="23" t="s">
        <v>19</v>
      </c>
      <c r="L65" s="2" t="s">
        <v>5</v>
      </c>
      <c r="M65" s="1" t="s">
        <v>25</v>
      </c>
      <c r="N65" s="2" t="s">
        <v>22</v>
      </c>
      <c r="O65" s="32"/>
      <c r="P65" s="33"/>
      <c r="Q65" s="10"/>
      <c r="R65" s="11"/>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12"/>
      <c r="DA65" s="12"/>
      <c r="DB65" s="12"/>
      <c r="DC65" s="12"/>
      <c r="DD65" s="12"/>
      <c r="DE65" s="12"/>
      <c r="DF65" s="12"/>
      <c r="DG65" s="12"/>
      <c r="DH65" s="12"/>
      <c r="DI65" s="12"/>
      <c r="DJ65" s="12"/>
      <c r="DK65" s="12"/>
      <c r="DL65" s="12"/>
      <c r="DM65" s="12"/>
      <c r="DN65" s="12"/>
      <c r="DO65" s="12"/>
      <c r="DP65" s="12"/>
      <c r="DQ65" s="12"/>
      <c r="DR65" s="12"/>
      <c r="DS65" s="12"/>
      <c r="DT65" s="12"/>
      <c r="DU65" s="12"/>
      <c r="DV65" s="12"/>
      <c r="DW65" s="12"/>
      <c r="DX65" s="12"/>
      <c r="DY65" s="12"/>
      <c r="DZ65" s="12"/>
      <c r="EA65" s="12"/>
      <c r="EB65" s="12"/>
      <c r="EC65" s="12"/>
      <c r="ED65" s="12"/>
      <c r="EE65" s="12"/>
      <c r="EF65" s="12"/>
      <c r="EG65" s="12"/>
      <c r="EH65" s="12"/>
      <c r="EI65" s="12"/>
      <c r="EJ65" s="12"/>
      <c r="EK65" s="12"/>
      <c r="EL65" s="12"/>
      <c r="EM65" s="12"/>
      <c r="EN65" s="12"/>
      <c r="EO65" s="12"/>
      <c r="EP65" s="12"/>
      <c r="EQ65" s="12"/>
      <c r="ER65" s="12"/>
      <c r="ES65" s="12"/>
      <c r="ET65" s="12"/>
      <c r="EU65" s="12"/>
      <c r="EV65" s="12"/>
      <c r="EW65" s="12"/>
      <c r="EX65" s="12"/>
      <c r="EY65" s="12"/>
      <c r="EZ65" s="12"/>
      <c r="FA65" s="12"/>
      <c r="FB65" s="12"/>
      <c r="FC65" s="12"/>
      <c r="FD65" s="12"/>
      <c r="FE65" s="12"/>
      <c r="FF65" s="12"/>
      <c r="FG65" s="12"/>
      <c r="FH65" s="12"/>
      <c r="FI65" s="12"/>
      <c r="FJ65" s="12"/>
      <c r="FK65" s="12"/>
      <c r="FL65" s="12"/>
      <c r="FM65" s="12"/>
      <c r="FN65" s="12"/>
      <c r="FO65" s="12"/>
      <c r="FP65" s="12"/>
      <c r="FQ65" s="12"/>
      <c r="FR65" s="12"/>
      <c r="FS65" s="12"/>
      <c r="FT65" s="12"/>
      <c r="FU65" s="12"/>
      <c r="FV65" s="12"/>
      <c r="FW65" s="12"/>
      <c r="FX65" s="12"/>
      <c r="FY65" s="12"/>
      <c r="FZ65" s="12"/>
      <c r="GA65" s="12"/>
      <c r="GB65" s="12"/>
      <c r="GC65" s="12"/>
      <c r="GD65" s="12"/>
      <c r="GE65" s="12"/>
      <c r="GF65" s="12"/>
      <c r="GG65" s="12"/>
      <c r="GH65" s="12"/>
      <c r="GI65" s="12"/>
      <c r="GJ65" s="12"/>
      <c r="GK65" s="12"/>
      <c r="GL65" s="12"/>
      <c r="GM65" s="12"/>
    </row>
    <row r="66" spans="1:195" s="13" customFormat="1" ht="57.6" x14ac:dyDescent="0.3">
      <c r="A66" s="2">
        <v>61</v>
      </c>
      <c r="B66" s="2" t="s">
        <v>4</v>
      </c>
      <c r="C66" s="25" t="s">
        <v>164</v>
      </c>
      <c r="D66" s="2" t="s">
        <v>75</v>
      </c>
      <c r="E66" s="2" t="s">
        <v>309</v>
      </c>
      <c r="F66" s="2" t="s">
        <v>310</v>
      </c>
      <c r="G66" s="2" t="s">
        <v>375</v>
      </c>
      <c r="H66" s="26">
        <v>200</v>
      </c>
      <c r="I66" s="27">
        <v>2814.36</v>
      </c>
      <c r="J66" s="28">
        <f t="shared" si="0"/>
        <v>562872</v>
      </c>
      <c r="K66" s="23" t="s">
        <v>19</v>
      </c>
      <c r="L66" s="2" t="s">
        <v>5</v>
      </c>
      <c r="M66" s="1" t="s">
        <v>25</v>
      </c>
      <c r="N66" s="2" t="s">
        <v>22</v>
      </c>
      <c r="O66" s="32"/>
      <c r="P66" s="33"/>
      <c r="Q66" s="10"/>
      <c r="R66" s="11"/>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c r="DL66" s="12"/>
      <c r="DM66" s="12"/>
      <c r="DN66" s="12"/>
      <c r="DO66" s="12"/>
      <c r="DP66" s="12"/>
      <c r="DQ66" s="12"/>
      <c r="DR66" s="12"/>
      <c r="DS66" s="12"/>
      <c r="DT66" s="12"/>
      <c r="DU66" s="12"/>
      <c r="DV66" s="12"/>
      <c r="DW66" s="12"/>
      <c r="DX66" s="12"/>
      <c r="DY66" s="12"/>
      <c r="DZ66" s="12"/>
      <c r="EA66" s="12"/>
      <c r="EB66" s="12"/>
      <c r="EC66" s="12"/>
      <c r="ED66" s="12"/>
      <c r="EE66" s="12"/>
      <c r="EF66" s="12"/>
      <c r="EG66" s="12"/>
      <c r="EH66" s="12"/>
      <c r="EI66" s="12"/>
      <c r="EJ66" s="12"/>
      <c r="EK66" s="12"/>
      <c r="EL66" s="12"/>
      <c r="EM66" s="12"/>
      <c r="EN66" s="12"/>
      <c r="EO66" s="12"/>
      <c r="EP66" s="12"/>
      <c r="EQ66" s="12"/>
      <c r="ER66" s="12"/>
      <c r="ES66" s="12"/>
      <c r="ET66" s="12"/>
      <c r="EU66" s="12"/>
      <c r="EV66" s="12"/>
      <c r="EW66" s="12"/>
      <c r="EX66" s="12"/>
      <c r="EY66" s="12"/>
      <c r="EZ66" s="12"/>
      <c r="FA66" s="12"/>
      <c r="FB66" s="12"/>
      <c r="FC66" s="12"/>
      <c r="FD66" s="12"/>
      <c r="FE66" s="12"/>
      <c r="FF66" s="12"/>
      <c r="FG66" s="12"/>
      <c r="FH66" s="12"/>
      <c r="FI66" s="12"/>
      <c r="FJ66" s="12"/>
      <c r="FK66" s="12"/>
      <c r="FL66" s="12"/>
      <c r="FM66" s="12"/>
      <c r="FN66" s="12"/>
      <c r="FO66" s="12"/>
      <c r="FP66" s="12"/>
      <c r="FQ66" s="12"/>
      <c r="FR66" s="12"/>
      <c r="FS66" s="12"/>
      <c r="FT66" s="12"/>
      <c r="FU66" s="12"/>
      <c r="FV66" s="12"/>
      <c r="FW66" s="12"/>
      <c r="FX66" s="12"/>
      <c r="FY66" s="12"/>
      <c r="FZ66" s="12"/>
      <c r="GA66" s="12"/>
      <c r="GB66" s="12"/>
      <c r="GC66" s="12"/>
      <c r="GD66" s="12"/>
      <c r="GE66" s="12"/>
      <c r="GF66" s="12"/>
      <c r="GG66" s="12"/>
      <c r="GH66" s="12"/>
      <c r="GI66" s="12"/>
      <c r="GJ66" s="12"/>
      <c r="GK66" s="12"/>
      <c r="GL66" s="12"/>
      <c r="GM66" s="12"/>
    </row>
    <row r="67" spans="1:195" s="13" customFormat="1" ht="57.6" x14ac:dyDescent="0.3">
      <c r="A67" s="2">
        <v>62</v>
      </c>
      <c r="B67" s="2" t="s">
        <v>4</v>
      </c>
      <c r="C67" s="25" t="s">
        <v>165</v>
      </c>
      <c r="D67" s="2" t="s">
        <v>70</v>
      </c>
      <c r="E67" s="2" t="s">
        <v>311</v>
      </c>
      <c r="F67" s="2" t="s">
        <v>312</v>
      </c>
      <c r="G67" s="2" t="s">
        <v>24</v>
      </c>
      <c r="H67" s="26">
        <v>300</v>
      </c>
      <c r="I67" s="27">
        <v>0.72</v>
      </c>
      <c r="J67" s="28">
        <f t="shared" si="0"/>
        <v>216</v>
      </c>
      <c r="K67" s="23" t="s">
        <v>19</v>
      </c>
      <c r="L67" s="2" t="s">
        <v>5</v>
      </c>
      <c r="M67" s="1" t="s">
        <v>25</v>
      </c>
      <c r="N67" s="2" t="s">
        <v>22</v>
      </c>
      <c r="O67" s="32"/>
      <c r="P67" s="33"/>
      <c r="Q67" s="10"/>
      <c r="R67" s="11"/>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12"/>
      <c r="DA67" s="12"/>
      <c r="DB67" s="12"/>
      <c r="DC67" s="12"/>
      <c r="DD67" s="12"/>
      <c r="DE67" s="12"/>
      <c r="DF67" s="12"/>
      <c r="DG67" s="12"/>
      <c r="DH67" s="12"/>
      <c r="DI67" s="12"/>
      <c r="DJ67" s="12"/>
      <c r="DK67" s="12"/>
      <c r="DL67" s="12"/>
      <c r="DM67" s="12"/>
      <c r="DN67" s="12"/>
      <c r="DO67" s="12"/>
      <c r="DP67" s="12"/>
      <c r="DQ67" s="12"/>
      <c r="DR67" s="12"/>
      <c r="DS67" s="12"/>
      <c r="DT67" s="12"/>
      <c r="DU67" s="12"/>
      <c r="DV67" s="12"/>
      <c r="DW67" s="12"/>
      <c r="DX67" s="12"/>
      <c r="DY67" s="12"/>
      <c r="DZ67" s="12"/>
      <c r="EA67" s="12"/>
      <c r="EB67" s="12"/>
      <c r="EC67" s="12"/>
      <c r="ED67" s="12"/>
      <c r="EE67" s="12"/>
      <c r="EF67" s="12"/>
      <c r="EG67" s="12"/>
      <c r="EH67" s="12"/>
      <c r="EI67" s="12"/>
      <c r="EJ67" s="12"/>
      <c r="EK67" s="12"/>
      <c r="EL67" s="12"/>
      <c r="EM67" s="12"/>
      <c r="EN67" s="12"/>
      <c r="EO67" s="12"/>
      <c r="EP67" s="12"/>
      <c r="EQ67" s="12"/>
      <c r="ER67" s="12"/>
      <c r="ES67" s="12"/>
      <c r="ET67" s="12"/>
      <c r="EU67" s="12"/>
      <c r="EV67" s="12"/>
      <c r="EW67" s="12"/>
      <c r="EX67" s="12"/>
      <c r="EY67" s="12"/>
      <c r="EZ67" s="12"/>
      <c r="FA67" s="12"/>
      <c r="FB67" s="12"/>
      <c r="FC67" s="12"/>
      <c r="FD67" s="12"/>
      <c r="FE67" s="12"/>
      <c r="FF67" s="12"/>
      <c r="FG67" s="12"/>
      <c r="FH67" s="12"/>
      <c r="FI67" s="12"/>
      <c r="FJ67" s="12"/>
      <c r="FK67" s="12"/>
      <c r="FL67" s="12"/>
      <c r="FM67" s="12"/>
      <c r="FN67" s="12"/>
      <c r="FO67" s="12"/>
      <c r="FP67" s="12"/>
      <c r="FQ67" s="12"/>
      <c r="FR67" s="12"/>
      <c r="FS67" s="12"/>
      <c r="FT67" s="12"/>
      <c r="FU67" s="12"/>
      <c r="FV67" s="12"/>
      <c r="FW67" s="12"/>
      <c r="FX67" s="12"/>
      <c r="FY67" s="12"/>
      <c r="FZ67" s="12"/>
      <c r="GA67" s="12"/>
      <c r="GB67" s="12"/>
      <c r="GC67" s="12"/>
      <c r="GD67" s="12"/>
      <c r="GE67" s="12"/>
      <c r="GF67" s="12"/>
      <c r="GG67" s="12"/>
      <c r="GH67" s="12"/>
      <c r="GI67" s="12"/>
      <c r="GJ67" s="12"/>
      <c r="GK67" s="12"/>
      <c r="GL67" s="12"/>
      <c r="GM67" s="12"/>
    </row>
    <row r="68" spans="1:195" s="13" customFormat="1" ht="57.6" x14ac:dyDescent="0.3">
      <c r="A68" s="2">
        <v>63</v>
      </c>
      <c r="B68" s="2" t="s">
        <v>4</v>
      </c>
      <c r="C68" s="25" t="s">
        <v>166</v>
      </c>
      <c r="D68" s="2" t="s">
        <v>76</v>
      </c>
      <c r="E68" s="2" t="s">
        <v>313</v>
      </c>
      <c r="F68" s="2" t="s">
        <v>314</v>
      </c>
      <c r="G68" s="2" t="s">
        <v>24</v>
      </c>
      <c r="H68" s="26">
        <v>1300</v>
      </c>
      <c r="I68" s="27">
        <v>16.98</v>
      </c>
      <c r="J68" s="28">
        <f t="shared" si="0"/>
        <v>22074</v>
      </c>
      <c r="K68" s="23" t="s">
        <v>19</v>
      </c>
      <c r="L68" s="2" t="s">
        <v>5</v>
      </c>
      <c r="M68" s="1" t="s">
        <v>25</v>
      </c>
      <c r="N68" s="2" t="s">
        <v>22</v>
      </c>
      <c r="O68" s="32"/>
      <c r="P68" s="33"/>
      <c r="Q68" s="10"/>
      <c r="R68" s="11"/>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12"/>
      <c r="DA68" s="12"/>
      <c r="DB68" s="12"/>
      <c r="DC68" s="12"/>
      <c r="DD68" s="12"/>
      <c r="DE68" s="12"/>
      <c r="DF68" s="12"/>
      <c r="DG68" s="12"/>
      <c r="DH68" s="12"/>
      <c r="DI68" s="12"/>
      <c r="DJ68" s="12"/>
      <c r="DK68" s="12"/>
      <c r="DL68" s="12"/>
      <c r="DM68" s="12"/>
      <c r="DN68" s="12"/>
      <c r="DO68" s="12"/>
      <c r="DP68" s="12"/>
      <c r="DQ68" s="12"/>
      <c r="DR68" s="12"/>
      <c r="DS68" s="12"/>
      <c r="DT68" s="12"/>
      <c r="DU68" s="12"/>
      <c r="DV68" s="12"/>
      <c r="DW68" s="12"/>
      <c r="DX68" s="12"/>
      <c r="DY68" s="12"/>
      <c r="DZ68" s="12"/>
      <c r="EA68" s="12"/>
      <c r="EB68" s="12"/>
      <c r="EC68" s="12"/>
      <c r="ED68" s="12"/>
      <c r="EE68" s="12"/>
      <c r="EF68" s="12"/>
      <c r="EG68" s="12"/>
      <c r="EH68" s="12"/>
      <c r="EI68" s="12"/>
      <c r="EJ68" s="12"/>
      <c r="EK68" s="12"/>
      <c r="EL68" s="12"/>
      <c r="EM68" s="12"/>
      <c r="EN68" s="12"/>
      <c r="EO68" s="12"/>
      <c r="EP68" s="12"/>
      <c r="EQ68" s="12"/>
      <c r="ER68" s="12"/>
      <c r="ES68" s="12"/>
      <c r="ET68" s="12"/>
      <c r="EU68" s="12"/>
      <c r="EV68" s="12"/>
      <c r="EW68" s="12"/>
      <c r="EX68" s="12"/>
      <c r="EY68" s="12"/>
      <c r="EZ68" s="12"/>
      <c r="FA68" s="12"/>
      <c r="FB68" s="12"/>
      <c r="FC68" s="12"/>
      <c r="FD68" s="12"/>
      <c r="FE68" s="12"/>
      <c r="FF68" s="12"/>
      <c r="FG68" s="12"/>
      <c r="FH68" s="12"/>
      <c r="FI68" s="12"/>
      <c r="FJ68" s="12"/>
      <c r="FK68" s="12"/>
      <c r="FL68" s="12"/>
      <c r="FM68" s="12"/>
      <c r="FN68" s="12"/>
      <c r="FO68" s="12"/>
      <c r="FP68" s="12"/>
      <c r="FQ68" s="12"/>
      <c r="FR68" s="12"/>
      <c r="FS68" s="12"/>
      <c r="FT68" s="12"/>
      <c r="FU68" s="12"/>
      <c r="FV68" s="12"/>
      <c r="FW68" s="12"/>
      <c r="FX68" s="12"/>
      <c r="FY68" s="12"/>
      <c r="FZ68" s="12"/>
      <c r="GA68" s="12"/>
      <c r="GB68" s="12"/>
      <c r="GC68" s="12"/>
      <c r="GD68" s="12"/>
      <c r="GE68" s="12"/>
      <c r="GF68" s="12"/>
      <c r="GG68" s="12"/>
      <c r="GH68" s="12"/>
      <c r="GI68" s="12"/>
      <c r="GJ68" s="12"/>
      <c r="GK68" s="12"/>
      <c r="GL68" s="12"/>
      <c r="GM68" s="12"/>
    </row>
    <row r="69" spans="1:195" s="13" customFormat="1" ht="72" x14ac:dyDescent="0.3">
      <c r="A69" s="2">
        <v>64</v>
      </c>
      <c r="B69" s="2" t="s">
        <v>4</v>
      </c>
      <c r="C69" s="25" t="s">
        <v>167</v>
      </c>
      <c r="D69" s="2" t="s">
        <v>77</v>
      </c>
      <c r="E69" s="2" t="s">
        <v>315</v>
      </c>
      <c r="F69" s="2" t="s">
        <v>316</v>
      </c>
      <c r="G69" s="2" t="s">
        <v>371</v>
      </c>
      <c r="H69" s="26">
        <v>1</v>
      </c>
      <c r="I69" s="27">
        <v>75802.81</v>
      </c>
      <c r="J69" s="28">
        <f t="shared" si="0"/>
        <v>75802.81</v>
      </c>
      <c r="K69" s="23" t="s">
        <v>19</v>
      </c>
      <c r="L69" s="2" t="s">
        <v>5</v>
      </c>
      <c r="M69" s="1" t="s">
        <v>25</v>
      </c>
      <c r="N69" s="2" t="s">
        <v>22</v>
      </c>
      <c r="O69" s="32"/>
      <c r="P69" s="33"/>
      <c r="Q69" s="10"/>
      <c r="R69" s="11"/>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12"/>
      <c r="DA69" s="12"/>
      <c r="DB69" s="12"/>
      <c r="DC69" s="12"/>
      <c r="DD69" s="12"/>
      <c r="DE69" s="12"/>
      <c r="DF69" s="12"/>
      <c r="DG69" s="12"/>
      <c r="DH69" s="12"/>
      <c r="DI69" s="12"/>
      <c r="DJ69" s="12"/>
      <c r="DK69" s="12"/>
      <c r="DL69" s="12"/>
      <c r="DM69" s="12"/>
      <c r="DN69" s="12"/>
      <c r="DO69" s="12"/>
      <c r="DP69" s="12"/>
      <c r="DQ69" s="12"/>
      <c r="DR69" s="12"/>
      <c r="DS69" s="12"/>
      <c r="DT69" s="12"/>
      <c r="DU69" s="12"/>
      <c r="DV69" s="12"/>
      <c r="DW69" s="12"/>
      <c r="DX69" s="12"/>
      <c r="DY69" s="12"/>
      <c r="DZ69" s="12"/>
      <c r="EA69" s="12"/>
      <c r="EB69" s="12"/>
      <c r="EC69" s="12"/>
      <c r="ED69" s="12"/>
      <c r="EE69" s="12"/>
      <c r="EF69" s="12"/>
      <c r="EG69" s="12"/>
      <c r="EH69" s="12"/>
      <c r="EI69" s="12"/>
      <c r="EJ69" s="12"/>
      <c r="EK69" s="12"/>
      <c r="EL69" s="12"/>
      <c r="EM69" s="12"/>
      <c r="EN69" s="12"/>
      <c r="EO69" s="12"/>
      <c r="EP69" s="12"/>
      <c r="EQ69" s="12"/>
      <c r="ER69" s="12"/>
      <c r="ES69" s="12"/>
      <c r="ET69" s="12"/>
      <c r="EU69" s="12"/>
      <c r="EV69" s="12"/>
      <c r="EW69" s="12"/>
      <c r="EX69" s="12"/>
      <c r="EY69" s="12"/>
      <c r="EZ69" s="12"/>
      <c r="FA69" s="12"/>
      <c r="FB69" s="12"/>
      <c r="FC69" s="12"/>
      <c r="FD69" s="12"/>
      <c r="FE69" s="12"/>
      <c r="FF69" s="12"/>
      <c r="FG69" s="12"/>
      <c r="FH69" s="12"/>
      <c r="FI69" s="12"/>
      <c r="FJ69" s="12"/>
      <c r="FK69" s="12"/>
      <c r="FL69" s="12"/>
      <c r="FM69" s="12"/>
      <c r="FN69" s="12"/>
      <c r="FO69" s="12"/>
      <c r="FP69" s="12"/>
      <c r="FQ69" s="12"/>
      <c r="FR69" s="12"/>
      <c r="FS69" s="12"/>
      <c r="FT69" s="12"/>
      <c r="FU69" s="12"/>
      <c r="FV69" s="12"/>
      <c r="FW69" s="12"/>
      <c r="FX69" s="12"/>
      <c r="FY69" s="12"/>
      <c r="FZ69" s="12"/>
      <c r="GA69" s="12"/>
      <c r="GB69" s="12"/>
      <c r="GC69" s="12"/>
      <c r="GD69" s="12"/>
      <c r="GE69" s="12"/>
      <c r="GF69" s="12"/>
      <c r="GG69" s="12"/>
      <c r="GH69" s="12"/>
      <c r="GI69" s="12"/>
      <c r="GJ69" s="12"/>
      <c r="GK69" s="12"/>
      <c r="GL69" s="12"/>
      <c r="GM69" s="12"/>
    </row>
    <row r="70" spans="1:195" s="13" customFormat="1" ht="57.6" x14ac:dyDescent="0.3">
      <c r="A70" s="2">
        <v>65</v>
      </c>
      <c r="B70" s="2" t="s">
        <v>4</v>
      </c>
      <c r="C70" s="25" t="s">
        <v>168</v>
      </c>
      <c r="D70" s="2" t="s">
        <v>78</v>
      </c>
      <c r="E70" s="2" t="s">
        <v>317</v>
      </c>
      <c r="F70" s="2" t="s">
        <v>318</v>
      </c>
      <c r="G70" s="2" t="s">
        <v>24</v>
      </c>
      <c r="H70" s="26">
        <v>22</v>
      </c>
      <c r="I70" s="27">
        <v>757.47</v>
      </c>
      <c r="J70" s="28">
        <f t="shared" ref="J70:J96" si="1">I70*H70</f>
        <v>16664.34</v>
      </c>
      <c r="K70" s="23" t="s">
        <v>19</v>
      </c>
      <c r="L70" s="2" t="s">
        <v>5</v>
      </c>
      <c r="M70" s="1" t="s">
        <v>25</v>
      </c>
      <c r="N70" s="2" t="s">
        <v>22</v>
      </c>
      <c r="O70" s="32"/>
      <c r="P70" s="33"/>
      <c r="Q70" s="10"/>
      <c r="R70" s="11"/>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12"/>
      <c r="DA70" s="12"/>
      <c r="DB70" s="12"/>
      <c r="DC70" s="12"/>
      <c r="DD70" s="12"/>
      <c r="DE70" s="12"/>
      <c r="DF70" s="12"/>
      <c r="DG70" s="12"/>
      <c r="DH70" s="12"/>
      <c r="DI70" s="12"/>
      <c r="DJ70" s="12"/>
      <c r="DK70" s="12"/>
      <c r="DL70" s="12"/>
      <c r="DM70" s="12"/>
      <c r="DN70" s="12"/>
      <c r="DO70" s="12"/>
      <c r="DP70" s="12"/>
      <c r="DQ70" s="12"/>
      <c r="DR70" s="12"/>
      <c r="DS70" s="12"/>
      <c r="DT70" s="12"/>
      <c r="DU70" s="12"/>
      <c r="DV70" s="12"/>
      <c r="DW70" s="12"/>
      <c r="DX70" s="12"/>
      <c r="DY70" s="12"/>
      <c r="DZ70" s="12"/>
      <c r="EA70" s="12"/>
      <c r="EB70" s="12"/>
      <c r="EC70" s="12"/>
      <c r="ED70" s="12"/>
      <c r="EE70" s="12"/>
      <c r="EF70" s="12"/>
      <c r="EG70" s="12"/>
      <c r="EH70" s="12"/>
      <c r="EI70" s="12"/>
      <c r="EJ70" s="12"/>
      <c r="EK70" s="12"/>
      <c r="EL70" s="12"/>
      <c r="EM70" s="12"/>
      <c r="EN70" s="12"/>
      <c r="EO70" s="12"/>
      <c r="EP70" s="12"/>
      <c r="EQ70" s="12"/>
      <c r="ER70" s="12"/>
      <c r="ES70" s="12"/>
      <c r="ET70" s="12"/>
      <c r="EU70" s="12"/>
      <c r="EV70" s="12"/>
      <c r="EW70" s="12"/>
      <c r="EX70" s="12"/>
      <c r="EY70" s="12"/>
      <c r="EZ70" s="12"/>
      <c r="FA70" s="12"/>
      <c r="FB70" s="12"/>
      <c r="FC70" s="12"/>
      <c r="FD70" s="12"/>
      <c r="FE70" s="12"/>
      <c r="FF70" s="12"/>
      <c r="FG70" s="12"/>
      <c r="FH70" s="12"/>
      <c r="FI70" s="12"/>
      <c r="FJ70" s="12"/>
      <c r="FK70" s="12"/>
      <c r="FL70" s="12"/>
      <c r="FM70" s="12"/>
      <c r="FN70" s="12"/>
      <c r="FO70" s="12"/>
      <c r="FP70" s="12"/>
      <c r="FQ70" s="12"/>
      <c r="FR70" s="12"/>
      <c r="FS70" s="12"/>
      <c r="FT70" s="12"/>
      <c r="FU70" s="12"/>
      <c r="FV70" s="12"/>
      <c r="FW70" s="12"/>
      <c r="FX70" s="12"/>
      <c r="FY70" s="12"/>
      <c r="FZ70" s="12"/>
      <c r="GA70" s="12"/>
      <c r="GB70" s="12"/>
      <c r="GC70" s="12"/>
      <c r="GD70" s="12"/>
      <c r="GE70" s="12"/>
      <c r="GF70" s="12"/>
      <c r="GG70" s="12"/>
      <c r="GH70" s="12"/>
      <c r="GI70" s="12"/>
      <c r="GJ70" s="12"/>
      <c r="GK70" s="12"/>
      <c r="GL70" s="12"/>
      <c r="GM70" s="12"/>
    </row>
    <row r="71" spans="1:195" s="13" customFormat="1" ht="57.6" x14ac:dyDescent="0.3">
      <c r="A71" s="2">
        <v>66</v>
      </c>
      <c r="B71" s="2" t="s">
        <v>4</v>
      </c>
      <c r="C71" s="25" t="s">
        <v>169</v>
      </c>
      <c r="D71" s="2" t="s">
        <v>79</v>
      </c>
      <c r="E71" s="2" t="s">
        <v>317</v>
      </c>
      <c r="F71" s="2" t="s">
        <v>319</v>
      </c>
      <c r="G71" s="2" t="s">
        <v>24</v>
      </c>
      <c r="H71" s="26">
        <v>12</v>
      </c>
      <c r="I71" s="27">
        <v>530.98</v>
      </c>
      <c r="J71" s="28">
        <f t="shared" si="1"/>
        <v>6371.76</v>
      </c>
      <c r="K71" s="23" t="s">
        <v>19</v>
      </c>
      <c r="L71" s="2" t="s">
        <v>5</v>
      </c>
      <c r="M71" s="1" t="s">
        <v>25</v>
      </c>
      <c r="N71" s="2" t="s">
        <v>22</v>
      </c>
      <c r="O71" s="32"/>
      <c r="P71" s="33"/>
      <c r="Q71" s="10"/>
      <c r="R71" s="11"/>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12"/>
      <c r="DA71" s="12"/>
      <c r="DB71" s="12"/>
      <c r="DC71" s="12"/>
      <c r="DD71" s="12"/>
      <c r="DE71" s="12"/>
      <c r="DF71" s="12"/>
      <c r="DG71" s="12"/>
      <c r="DH71" s="12"/>
      <c r="DI71" s="12"/>
      <c r="DJ71" s="12"/>
      <c r="DK71" s="12"/>
      <c r="DL71" s="12"/>
      <c r="DM71" s="12"/>
      <c r="DN71" s="12"/>
      <c r="DO71" s="12"/>
      <c r="DP71" s="12"/>
      <c r="DQ71" s="12"/>
      <c r="DR71" s="12"/>
      <c r="DS71" s="12"/>
      <c r="DT71" s="12"/>
      <c r="DU71" s="12"/>
      <c r="DV71" s="12"/>
      <c r="DW71" s="12"/>
      <c r="DX71" s="12"/>
      <c r="DY71" s="12"/>
      <c r="DZ71" s="12"/>
      <c r="EA71" s="12"/>
      <c r="EB71" s="12"/>
      <c r="EC71" s="12"/>
      <c r="ED71" s="12"/>
      <c r="EE71" s="12"/>
      <c r="EF71" s="12"/>
      <c r="EG71" s="12"/>
      <c r="EH71" s="12"/>
      <c r="EI71" s="12"/>
      <c r="EJ71" s="12"/>
      <c r="EK71" s="12"/>
      <c r="EL71" s="12"/>
      <c r="EM71" s="12"/>
      <c r="EN71" s="12"/>
      <c r="EO71" s="12"/>
      <c r="EP71" s="12"/>
      <c r="EQ71" s="12"/>
      <c r="ER71" s="12"/>
      <c r="ES71" s="12"/>
      <c r="ET71" s="12"/>
      <c r="EU71" s="12"/>
      <c r="EV71" s="12"/>
      <c r="EW71" s="12"/>
      <c r="EX71" s="12"/>
      <c r="EY71" s="12"/>
      <c r="EZ71" s="12"/>
      <c r="FA71" s="12"/>
      <c r="FB71" s="12"/>
      <c r="FC71" s="12"/>
      <c r="FD71" s="12"/>
      <c r="FE71" s="12"/>
      <c r="FF71" s="12"/>
      <c r="FG71" s="12"/>
      <c r="FH71" s="12"/>
      <c r="FI71" s="12"/>
      <c r="FJ71" s="12"/>
      <c r="FK71" s="12"/>
      <c r="FL71" s="12"/>
      <c r="FM71" s="12"/>
      <c r="FN71" s="12"/>
      <c r="FO71" s="12"/>
      <c r="FP71" s="12"/>
      <c r="FQ71" s="12"/>
      <c r="FR71" s="12"/>
      <c r="FS71" s="12"/>
      <c r="FT71" s="12"/>
      <c r="FU71" s="12"/>
      <c r="FV71" s="12"/>
      <c r="FW71" s="12"/>
      <c r="FX71" s="12"/>
      <c r="FY71" s="12"/>
      <c r="FZ71" s="12"/>
      <c r="GA71" s="12"/>
      <c r="GB71" s="12"/>
      <c r="GC71" s="12"/>
      <c r="GD71" s="12"/>
      <c r="GE71" s="12"/>
      <c r="GF71" s="12"/>
      <c r="GG71" s="12"/>
      <c r="GH71" s="12"/>
      <c r="GI71" s="12"/>
      <c r="GJ71" s="12"/>
      <c r="GK71" s="12"/>
      <c r="GL71" s="12"/>
      <c r="GM71" s="12"/>
    </row>
    <row r="72" spans="1:195" s="13" customFormat="1" ht="86.4" x14ac:dyDescent="0.3">
      <c r="A72" s="2">
        <v>67</v>
      </c>
      <c r="B72" s="2" t="s">
        <v>4</v>
      </c>
      <c r="C72" s="25" t="s">
        <v>170</v>
      </c>
      <c r="D72" s="2" t="s">
        <v>80</v>
      </c>
      <c r="E72" s="2" t="s">
        <v>320</v>
      </c>
      <c r="F72" s="2" t="s">
        <v>321</v>
      </c>
      <c r="G72" s="2" t="s">
        <v>24</v>
      </c>
      <c r="H72" s="26">
        <v>8</v>
      </c>
      <c r="I72" s="27">
        <v>7452.55</v>
      </c>
      <c r="J72" s="28">
        <f t="shared" si="1"/>
        <v>59620.4</v>
      </c>
      <c r="K72" s="23" t="s">
        <v>19</v>
      </c>
      <c r="L72" s="2" t="s">
        <v>5</v>
      </c>
      <c r="M72" s="1" t="s">
        <v>25</v>
      </c>
      <c r="N72" s="2" t="s">
        <v>22</v>
      </c>
      <c r="O72" s="32"/>
      <c r="P72" s="33"/>
      <c r="Q72" s="10"/>
      <c r="R72" s="11"/>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12"/>
      <c r="DA72" s="12"/>
      <c r="DB72" s="12"/>
      <c r="DC72" s="12"/>
      <c r="DD72" s="12"/>
      <c r="DE72" s="12"/>
      <c r="DF72" s="12"/>
      <c r="DG72" s="12"/>
      <c r="DH72" s="12"/>
      <c r="DI72" s="12"/>
      <c r="DJ72" s="12"/>
      <c r="DK72" s="12"/>
      <c r="DL72" s="12"/>
      <c r="DM72" s="12"/>
      <c r="DN72" s="12"/>
      <c r="DO72" s="12"/>
      <c r="DP72" s="12"/>
      <c r="DQ72" s="12"/>
      <c r="DR72" s="12"/>
      <c r="DS72" s="12"/>
      <c r="DT72" s="12"/>
      <c r="DU72" s="12"/>
      <c r="DV72" s="12"/>
      <c r="DW72" s="12"/>
      <c r="DX72" s="12"/>
      <c r="DY72" s="12"/>
      <c r="DZ72" s="12"/>
      <c r="EA72" s="12"/>
      <c r="EB72" s="12"/>
      <c r="EC72" s="12"/>
      <c r="ED72" s="12"/>
      <c r="EE72" s="12"/>
      <c r="EF72" s="12"/>
      <c r="EG72" s="12"/>
      <c r="EH72" s="12"/>
      <c r="EI72" s="12"/>
      <c r="EJ72" s="12"/>
      <c r="EK72" s="12"/>
      <c r="EL72" s="12"/>
      <c r="EM72" s="12"/>
      <c r="EN72" s="12"/>
      <c r="EO72" s="12"/>
      <c r="EP72" s="12"/>
      <c r="EQ72" s="12"/>
      <c r="ER72" s="12"/>
      <c r="ES72" s="12"/>
      <c r="ET72" s="12"/>
      <c r="EU72" s="12"/>
      <c r="EV72" s="12"/>
      <c r="EW72" s="12"/>
      <c r="EX72" s="12"/>
      <c r="EY72" s="12"/>
      <c r="EZ72" s="12"/>
      <c r="FA72" s="12"/>
      <c r="FB72" s="12"/>
      <c r="FC72" s="12"/>
      <c r="FD72" s="12"/>
      <c r="FE72" s="12"/>
      <c r="FF72" s="12"/>
      <c r="FG72" s="12"/>
      <c r="FH72" s="12"/>
      <c r="FI72" s="12"/>
      <c r="FJ72" s="12"/>
      <c r="FK72" s="12"/>
      <c r="FL72" s="12"/>
      <c r="FM72" s="12"/>
      <c r="FN72" s="12"/>
      <c r="FO72" s="12"/>
      <c r="FP72" s="12"/>
      <c r="FQ72" s="12"/>
      <c r="FR72" s="12"/>
      <c r="FS72" s="12"/>
      <c r="FT72" s="12"/>
      <c r="FU72" s="12"/>
      <c r="FV72" s="12"/>
      <c r="FW72" s="12"/>
      <c r="FX72" s="12"/>
      <c r="FY72" s="12"/>
      <c r="FZ72" s="12"/>
      <c r="GA72" s="12"/>
      <c r="GB72" s="12"/>
      <c r="GC72" s="12"/>
      <c r="GD72" s="12"/>
      <c r="GE72" s="12"/>
      <c r="GF72" s="12"/>
      <c r="GG72" s="12"/>
      <c r="GH72" s="12"/>
      <c r="GI72" s="12"/>
      <c r="GJ72" s="12"/>
      <c r="GK72" s="12"/>
      <c r="GL72" s="12"/>
      <c r="GM72" s="12"/>
    </row>
    <row r="73" spans="1:195" s="13" customFormat="1" ht="57.6" x14ac:dyDescent="0.3">
      <c r="A73" s="2">
        <v>68</v>
      </c>
      <c r="B73" s="2" t="s">
        <v>4</v>
      </c>
      <c r="C73" s="25" t="s">
        <v>171</v>
      </c>
      <c r="D73" s="2" t="s">
        <v>81</v>
      </c>
      <c r="E73" s="2" t="s">
        <v>322</v>
      </c>
      <c r="F73" s="2" t="s">
        <v>323</v>
      </c>
      <c r="G73" s="2" t="s">
        <v>24</v>
      </c>
      <c r="H73" s="26">
        <v>1</v>
      </c>
      <c r="I73" s="27">
        <v>11741.02</v>
      </c>
      <c r="J73" s="28">
        <f t="shared" si="1"/>
        <v>11741.02</v>
      </c>
      <c r="K73" s="23" t="s">
        <v>19</v>
      </c>
      <c r="L73" s="2" t="s">
        <v>5</v>
      </c>
      <c r="M73" s="1" t="s">
        <v>25</v>
      </c>
      <c r="N73" s="2" t="s">
        <v>22</v>
      </c>
      <c r="O73" s="32"/>
      <c r="P73" s="33"/>
      <c r="Q73" s="10"/>
      <c r="R73" s="11"/>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c r="GA73" s="12"/>
      <c r="GB73" s="12"/>
      <c r="GC73" s="12"/>
      <c r="GD73" s="12"/>
      <c r="GE73" s="12"/>
      <c r="GF73" s="12"/>
      <c r="GG73" s="12"/>
      <c r="GH73" s="12"/>
      <c r="GI73" s="12"/>
      <c r="GJ73" s="12"/>
      <c r="GK73" s="12"/>
      <c r="GL73" s="12"/>
      <c r="GM73" s="12"/>
    </row>
    <row r="74" spans="1:195" s="13" customFormat="1" ht="57.6" x14ac:dyDescent="0.3">
      <c r="A74" s="2">
        <v>69</v>
      </c>
      <c r="B74" s="2" t="s">
        <v>4</v>
      </c>
      <c r="C74" s="25" t="s">
        <v>172</v>
      </c>
      <c r="D74" s="2" t="s">
        <v>82</v>
      </c>
      <c r="E74" s="2" t="s">
        <v>324</v>
      </c>
      <c r="F74" s="2" t="s">
        <v>325</v>
      </c>
      <c r="G74" s="2" t="s">
        <v>371</v>
      </c>
      <c r="H74" s="26">
        <v>0.06</v>
      </c>
      <c r="I74" s="27">
        <v>1368.7</v>
      </c>
      <c r="J74" s="28">
        <f t="shared" si="1"/>
        <v>82.122</v>
      </c>
      <c r="K74" s="23" t="s">
        <v>19</v>
      </c>
      <c r="L74" s="2" t="s">
        <v>5</v>
      </c>
      <c r="M74" s="1" t="s">
        <v>25</v>
      </c>
      <c r="N74" s="2" t="s">
        <v>22</v>
      </c>
      <c r="O74" s="32"/>
      <c r="P74" s="33"/>
      <c r="Q74" s="10"/>
      <c r="R74" s="11"/>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c r="DF74" s="12"/>
      <c r="DG74" s="12"/>
      <c r="DH74" s="12"/>
      <c r="DI74" s="12"/>
      <c r="DJ74" s="12"/>
      <c r="DK74" s="12"/>
      <c r="DL74" s="12"/>
      <c r="DM74" s="12"/>
      <c r="DN74" s="12"/>
      <c r="DO74" s="12"/>
      <c r="DP74" s="12"/>
      <c r="DQ74" s="12"/>
      <c r="DR74" s="12"/>
      <c r="DS74" s="12"/>
      <c r="DT74" s="12"/>
      <c r="DU74" s="12"/>
      <c r="DV74" s="12"/>
      <c r="DW74" s="12"/>
      <c r="DX74" s="12"/>
      <c r="DY74" s="12"/>
      <c r="DZ74" s="12"/>
      <c r="EA74" s="12"/>
      <c r="EB74" s="12"/>
      <c r="EC74" s="12"/>
      <c r="ED74" s="12"/>
      <c r="EE74" s="12"/>
      <c r="EF74" s="12"/>
      <c r="EG74" s="12"/>
      <c r="EH74" s="12"/>
      <c r="EI74" s="12"/>
      <c r="EJ74" s="12"/>
      <c r="EK74" s="12"/>
      <c r="EL74" s="12"/>
      <c r="EM74" s="12"/>
      <c r="EN74" s="12"/>
      <c r="EO74" s="12"/>
      <c r="EP74" s="12"/>
      <c r="EQ74" s="12"/>
      <c r="ER74" s="12"/>
      <c r="ES74" s="12"/>
      <c r="ET74" s="12"/>
      <c r="EU74" s="12"/>
      <c r="EV74" s="12"/>
      <c r="EW74" s="12"/>
      <c r="EX74" s="12"/>
      <c r="EY74" s="12"/>
      <c r="EZ74" s="12"/>
      <c r="FA74" s="12"/>
      <c r="FB74" s="12"/>
      <c r="FC74" s="12"/>
      <c r="FD74" s="12"/>
      <c r="FE74" s="12"/>
      <c r="FF74" s="12"/>
      <c r="FG74" s="12"/>
      <c r="FH74" s="12"/>
      <c r="FI74" s="12"/>
      <c r="FJ74" s="12"/>
      <c r="FK74" s="12"/>
      <c r="FL74" s="12"/>
      <c r="FM74" s="12"/>
      <c r="FN74" s="12"/>
      <c r="FO74" s="12"/>
      <c r="FP74" s="12"/>
      <c r="FQ74" s="12"/>
      <c r="FR74" s="12"/>
      <c r="FS74" s="12"/>
      <c r="FT74" s="12"/>
      <c r="FU74" s="12"/>
      <c r="FV74" s="12"/>
      <c r="FW74" s="12"/>
      <c r="FX74" s="12"/>
      <c r="FY74" s="12"/>
      <c r="FZ74" s="12"/>
      <c r="GA74" s="12"/>
      <c r="GB74" s="12"/>
      <c r="GC74" s="12"/>
      <c r="GD74" s="12"/>
      <c r="GE74" s="12"/>
      <c r="GF74" s="12"/>
      <c r="GG74" s="12"/>
      <c r="GH74" s="12"/>
      <c r="GI74" s="12"/>
      <c r="GJ74" s="12"/>
      <c r="GK74" s="12"/>
      <c r="GL74" s="12"/>
      <c r="GM74" s="12"/>
    </row>
    <row r="75" spans="1:195" s="13" customFormat="1" ht="57.6" x14ac:dyDescent="0.3">
      <c r="A75" s="2">
        <v>70</v>
      </c>
      <c r="B75" s="2" t="s">
        <v>4</v>
      </c>
      <c r="C75" s="25" t="s">
        <v>173</v>
      </c>
      <c r="D75" s="2" t="s">
        <v>83</v>
      </c>
      <c r="E75" s="2" t="s">
        <v>326</v>
      </c>
      <c r="F75" s="2" t="s">
        <v>327</v>
      </c>
      <c r="G75" s="2" t="s">
        <v>369</v>
      </c>
      <c r="H75" s="26">
        <v>3</v>
      </c>
      <c r="I75" s="27">
        <v>371.1</v>
      </c>
      <c r="J75" s="28">
        <f t="shared" si="1"/>
        <v>1113.3000000000002</v>
      </c>
      <c r="K75" s="23" t="s">
        <v>19</v>
      </c>
      <c r="L75" s="2" t="s">
        <v>5</v>
      </c>
      <c r="M75" s="1" t="s">
        <v>25</v>
      </c>
      <c r="N75" s="2" t="s">
        <v>22</v>
      </c>
      <c r="O75" s="32"/>
      <c r="P75" s="33"/>
      <c r="Q75" s="10"/>
      <c r="R75" s="11"/>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12"/>
      <c r="DA75" s="12"/>
      <c r="DB75" s="12"/>
      <c r="DC75" s="12"/>
      <c r="DD75" s="12"/>
      <c r="DE75" s="12"/>
      <c r="DF75" s="12"/>
      <c r="DG75" s="12"/>
      <c r="DH75" s="12"/>
      <c r="DI75" s="12"/>
      <c r="DJ75" s="12"/>
      <c r="DK75" s="12"/>
      <c r="DL75" s="12"/>
      <c r="DM75" s="12"/>
      <c r="DN75" s="12"/>
      <c r="DO75" s="12"/>
      <c r="DP75" s="12"/>
      <c r="DQ75" s="12"/>
      <c r="DR75" s="12"/>
      <c r="DS75" s="12"/>
      <c r="DT75" s="12"/>
      <c r="DU75" s="12"/>
      <c r="DV75" s="12"/>
      <c r="DW75" s="12"/>
      <c r="DX75" s="12"/>
      <c r="DY75" s="12"/>
      <c r="DZ75" s="12"/>
      <c r="EA75" s="12"/>
      <c r="EB75" s="12"/>
      <c r="EC75" s="12"/>
      <c r="ED75" s="12"/>
      <c r="EE75" s="12"/>
      <c r="EF75" s="12"/>
      <c r="EG75" s="12"/>
      <c r="EH75" s="12"/>
      <c r="EI75" s="12"/>
      <c r="EJ75" s="12"/>
      <c r="EK75" s="12"/>
      <c r="EL75" s="12"/>
      <c r="EM75" s="12"/>
      <c r="EN75" s="12"/>
      <c r="EO75" s="12"/>
      <c r="EP75" s="12"/>
      <c r="EQ75" s="12"/>
      <c r="ER75" s="12"/>
      <c r="ES75" s="12"/>
      <c r="ET75" s="12"/>
      <c r="EU75" s="12"/>
      <c r="EV75" s="12"/>
      <c r="EW75" s="12"/>
      <c r="EX75" s="12"/>
      <c r="EY75" s="12"/>
      <c r="EZ75" s="12"/>
      <c r="FA75" s="12"/>
      <c r="FB75" s="12"/>
      <c r="FC75" s="12"/>
      <c r="FD75" s="12"/>
      <c r="FE75" s="12"/>
      <c r="FF75" s="12"/>
      <c r="FG75" s="12"/>
      <c r="FH75" s="12"/>
      <c r="FI75" s="12"/>
      <c r="FJ75" s="12"/>
      <c r="FK75" s="12"/>
      <c r="FL75" s="12"/>
      <c r="FM75" s="12"/>
      <c r="FN75" s="12"/>
      <c r="FO75" s="12"/>
      <c r="FP75" s="12"/>
      <c r="FQ75" s="12"/>
      <c r="FR75" s="12"/>
      <c r="FS75" s="12"/>
      <c r="FT75" s="12"/>
      <c r="FU75" s="12"/>
      <c r="FV75" s="12"/>
      <c r="FW75" s="12"/>
      <c r="FX75" s="12"/>
      <c r="FY75" s="12"/>
      <c r="FZ75" s="12"/>
      <c r="GA75" s="12"/>
      <c r="GB75" s="12"/>
      <c r="GC75" s="12"/>
      <c r="GD75" s="12"/>
      <c r="GE75" s="12"/>
      <c r="GF75" s="12"/>
      <c r="GG75" s="12"/>
      <c r="GH75" s="12"/>
      <c r="GI75" s="12"/>
      <c r="GJ75" s="12"/>
      <c r="GK75" s="12"/>
      <c r="GL75" s="12"/>
      <c r="GM75" s="12"/>
    </row>
    <row r="76" spans="1:195" s="13" customFormat="1" ht="57.6" x14ac:dyDescent="0.3">
      <c r="A76" s="2">
        <v>71</v>
      </c>
      <c r="B76" s="2" t="s">
        <v>4</v>
      </c>
      <c r="C76" s="25" t="s">
        <v>174</v>
      </c>
      <c r="D76" s="2" t="s">
        <v>84</v>
      </c>
      <c r="E76" s="2" t="s">
        <v>328</v>
      </c>
      <c r="F76" s="2" t="s">
        <v>329</v>
      </c>
      <c r="G76" s="2" t="s">
        <v>371</v>
      </c>
      <c r="H76" s="26">
        <v>0.8</v>
      </c>
      <c r="I76" s="27">
        <v>163049.76</v>
      </c>
      <c r="J76" s="28">
        <f t="shared" si="1"/>
        <v>130439.80800000002</v>
      </c>
      <c r="K76" s="23" t="s">
        <v>19</v>
      </c>
      <c r="L76" s="2" t="s">
        <v>5</v>
      </c>
      <c r="M76" s="1" t="s">
        <v>25</v>
      </c>
      <c r="N76" s="2" t="s">
        <v>22</v>
      </c>
      <c r="O76" s="32"/>
      <c r="P76" s="33"/>
      <c r="Q76" s="10"/>
      <c r="R76" s="11"/>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12"/>
      <c r="DA76" s="12"/>
      <c r="DB76" s="12"/>
      <c r="DC76" s="12"/>
      <c r="DD76" s="12"/>
      <c r="DE76" s="12"/>
      <c r="DF76" s="12"/>
      <c r="DG76" s="12"/>
      <c r="DH76" s="12"/>
      <c r="DI76" s="12"/>
      <c r="DJ76" s="12"/>
      <c r="DK76" s="12"/>
      <c r="DL76" s="12"/>
      <c r="DM76" s="12"/>
      <c r="DN76" s="12"/>
      <c r="DO76" s="12"/>
      <c r="DP76" s="12"/>
      <c r="DQ76" s="12"/>
      <c r="DR76" s="12"/>
      <c r="DS76" s="12"/>
      <c r="DT76" s="12"/>
      <c r="DU76" s="12"/>
      <c r="DV76" s="12"/>
      <c r="DW76" s="12"/>
      <c r="DX76" s="12"/>
      <c r="DY76" s="12"/>
      <c r="DZ76" s="12"/>
      <c r="EA76" s="12"/>
      <c r="EB76" s="12"/>
      <c r="EC76" s="12"/>
      <c r="ED76" s="12"/>
      <c r="EE76" s="12"/>
      <c r="EF76" s="12"/>
      <c r="EG76" s="12"/>
      <c r="EH76" s="12"/>
      <c r="EI76" s="12"/>
      <c r="EJ76" s="12"/>
      <c r="EK76" s="12"/>
      <c r="EL76" s="12"/>
      <c r="EM76" s="12"/>
      <c r="EN76" s="12"/>
      <c r="EO76" s="12"/>
      <c r="EP76" s="12"/>
      <c r="EQ76" s="12"/>
      <c r="ER76" s="12"/>
      <c r="ES76" s="12"/>
      <c r="ET76" s="12"/>
      <c r="EU76" s="12"/>
      <c r="EV76" s="12"/>
      <c r="EW76" s="12"/>
      <c r="EX76" s="12"/>
      <c r="EY76" s="12"/>
      <c r="EZ76" s="12"/>
      <c r="FA76" s="12"/>
      <c r="FB76" s="12"/>
      <c r="FC76" s="12"/>
      <c r="FD76" s="12"/>
      <c r="FE76" s="12"/>
      <c r="FF76" s="12"/>
      <c r="FG76" s="12"/>
      <c r="FH76" s="12"/>
      <c r="FI76" s="12"/>
      <c r="FJ76" s="12"/>
      <c r="FK76" s="12"/>
      <c r="FL76" s="12"/>
      <c r="FM76" s="12"/>
      <c r="FN76" s="12"/>
      <c r="FO76" s="12"/>
      <c r="FP76" s="12"/>
      <c r="FQ76" s="12"/>
      <c r="FR76" s="12"/>
      <c r="FS76" s="12"/>
      <c r="FT76" s="12"/>
      <c r="FU76" s="12"/>
      <c r="FV76" s="12"/>
      <c r="FW76" s="12"/>
      <c r="FX76" s="12"/>
      <c r="FY76" s="12"/>
      <c r="FZ76" s="12"/>
      <c r="GA76" s="12"/>
      <c r="GB76" s="12"/>
      <c r="GC76" s="12"/>
      <c r="GD76" s="12"/>
      <c r="GE76" s="12"/>
      <c r="GF76" s="12"/>
      <c r="GG76" s="12"/>
      <c r="GH76" s="12"/>
      <c r="GI76" s="12"/>
      <c r="GJ76" s="12"/>
      <c r="GK76" s="12"/>
      <c r="GL76" s="12"/>
      <c r="GM76" s="12"/>
    </row>
    <row r="77" spans="1:195" s="13" customFormat="1" ht="115.2" x14ac:dyDescent="0.3">
      <c r="A77" s="2">
        <v>72</v>
      </c>
      <c r="B77" s="2" t="s">
        <v>4</v>
      </c>
      <c r="C77" s="25" t="s">
        <v>175</v>
      </c>
      <c r="D77" s="2" t="s">
        <v>85</v>
      </c>
      <c r="E77" s="2" t="s">
        <v>330</v>
      </c>
      <c r="F77" s="2" t="s">
        <v>331</v>
      </c>
      <c r="G77" s="2" t="s">
        <v>371</v>
      </c>
      <c r="H77" s="26">
        <v>0.7</v>
      </c>
      <c r="I77" s="27">
        <v>22807.94</v>
      </c>
      <c r="J77" s="28">
        <f t="shared" si="1"/>
        <v>15965.557999999997</v>
      </c>
      <c r="K77" s="23" t="s">
        <v>19</v>
      </c>
      <c r="L77" s="2" t="s">
        <v>5</v>
      </c>
      <c r="M77" s="1" t="s">
        <v>25</v>
      </c>
      <c r="N77" s="2" t="s">
        <v>22</v>
      </c>
      <c r="O77" s="32"/>
      <c r="P77" s="33"/>
      <c r="Q77" s="10"/>
      <c r="R77" s="11"/>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12"/>
      <c r="DA77" s="12"/>
      <c r="DB77" s="12"/>
      <c r="DC77" s="12"/>
      <c r="DD77" s="12"/>
      <c r="DE77" s="12"/>
      <c r="DF77" s="12"/>
      <c r="DG77" s="12"/>
      <c r="DH77" s="12"/>
      <c r="DI77" s="12"/>
      <c r="DJ77" s="12"/>
      <c r="DK77" s="12"/>
      <c r="DL77" s="12"/>
      <c r="DM77" s="12"/>
      <c r="DN77" s="12"/>
      <c r="DO77" s="12"/>
      <c r="DP77" s="12"/>
      <c r="DQ77" s="12"/>
      <c r="DR77" s="12"/>
      <c r="DS77" s="12"/>
      <c r="DT77" s="12"/>
      <c r="DU77" s="12"/>
      <c r="DV77" s="12"/>
      <c r="DW77" s="12"/>
      <c r="DX77" s="12"/>
      <c r="DY77" s="12"/>
      <c r="DZ77" s="12"/>
      <c r="EA77" s="12"/>
      <c r="EB77" s="12"/>
      <c r="EC77" s="12"/>
      <c r="ED77" s="12"/>
      <c r="EE77" s="12"/>
      <c r="EF77" s="12"/>
      <c r="EG77" s="12"/>
      <c r="EH77" s="12"/>
      <c r="EI77" s="12"/>
      <c r="EJ77" s="12"/>
      <c r="EK77" s="12"/>
      <c r="EL77" s="12"/>
      <c r="EM77" s="12"/>
      <c r="EN77" s="12"/>
      <c r="EO77" s="12"/>
      <c r="EP77" s="12"/>
      <c r="EQ77" s="12"/>
      <c r="ER77" s="12"/>
      <c r="ES77" s="12"/>
      <c r="ET77" s="12"/>
      <c r="EU77" s="12"/>
      <c r="EV77" s="12"/>
      <c r="EW77" s="12"/>
      <c r="EX77" s="12"/>
      <c r="EY77" s="12"/>
      <c r="EZ77" s="12"/>
      <c r="FA77" s="12"/>
      <c r="FB77" s="12"/>
      <c r="FC77" s="12"/>
      <c r="FD77" s="12"/>
      <c r="FE77" s="12"/>
      <c r="FF77" s="12"/>
      <c r="FG77" s="12"/>
      <c r="FH77" s="12"/>
      <c r="FI77" s="12"/>
      <c r="FJ77" s="12"/>
      <c r="FK77" s="12"/>
      <c r="FL77" s="12"/>
      <c r="FM77" s="12"/>
      <c r="FN77" s="12"/>
      <c r="FO77" s="12"/>
      <c r="FP77" s="12"/>
      <c r="FQ77" s="12"/>
      <c r="FR77" s="12"/>
      <c r="FS77" s="12"/>
      <c r="FT77" s="12"/>
      <c r="FU77" s="12"/>
      <c r="FV77" s="12"/>
      <c r="FW77" s="12"/>
      <c r="FX77" s="12"/>
      <c r="FY77" s="12"/>
      <c r="FZ77" s="12"/>
      <c r="GA77" s="12"/>
      <c r="GB77" s="12"/>
      <c r="GC77" s="12"/>
      <c r="GD77" s="12"/>
      <c r="GE77" s="12"/>
      <c r="GF77" s="12"/>
      <c r="GG77" s="12"/>
      <c r="GH77" s="12"/>
      <c r="GI77" s="12"/>
      <c r="GJ77" s="12"/>
      <c r="GK77" s="12"/>
      <c r="GL77" s="12"/>
      <c r="GM77" s="12"/>
    </row>
    <row r="78" spans="1:195" s="13" customFormat="1" ht="57.6" x14ac:dyDescent="0.3">
      <c r="A78" s="2">
        <v>73</v>
      </c>
      <c r="B78" s="2" t="s">
        <v>4</v>
      </c>
      <c r="C78" s="25" t="s">
        <v>176</v>
      </c>
      <c r="D78" s="2" t="s">
        <v>86</v>
      </c>
      <c r="E78" s="2" t="s">
        <v>332</v>
      </c>
      <c r="F78" s="2" t="s">
        <v>333</v>
      </c>
      <c r="G78" s="2" t="s">
        <v>24</v>
      </c>
      <c r="H78" s="26">
        <v>1</v>
      </c>
      <c r="I78" s="27">
        <v>1516.27</v>
      </c>
      <c r="J78" s="28">
        <f t="shared" si="1"/>
        <v>1516.27</v>
      </c>
      <c r="K78" s="23" t="s">
        <v>19</v>
      </c>
      <c r="L78" s="2" t="s">
        <v>5</v>
      </c>
      <c r="M78" s="1" t="s">
        <v>25</v>
      </c>
      <c r="N78" s="2" t="s">
        <v>22</v>
      </c>
      <c r="O78" s="32"/>
      <c r="P78" s="33"/>
      <c r="Q78" s="10"/>
      <c r="R78" s="11"/>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12"/>
      <c r="DA78" s="12"/>
      <c r="DB78" s="12"/>
      <c r="DC78" s="12"/>
      <c r="DD78" s="12"/>
      <c r="DE78" s="12"/>
      <c r="DF78" s="12"/>
      <c r="DG78" s="12"/>
      <c r="DH78" s="12"/>
      <c r="DI78" s="12"/>
      <c r="DJ78" s="12"/>
      <c r="DK78" s="12"/>
      <c r="DL78" s="12"/>
      <c r="DM78" s="12"/>
      <c r="DN78" s="12"/>
      <c r="DO78" s="12"/>
      <c r="DP78" s="12"/>
      <c r="DQ78" s="12"/>
      <c r="DR78" s="12"/>
      <c r="DS78" s="12"/>
      <c r="DT78" s="12"/>
      <c r="DU78" s="12"/>
      <c r="DV78" s="12"/>
      <c r="DW78" s="12"/>
      <c r="DX78" s="12"/>
      <c r="DY78" s="12"/>
      <c r="DZ78" s="12"/>
      <c r="EA78" s="12"/>
      <c r="EB78" s="12"/>
      <c r="EC78" s="12"/>
      <c r="ED78" s="12"/>
      <c r="EE78" s="12"/>
      <c r="EF78" s="12"/>
      <c r="EG78" s="12"/>
      <c r="EH78" s="12"/>
      <c r="EI78" s="12"/>
      <c r="EJ78" s="12"/>
      <c r="EK78" s="12"/>
      <c r="EL78" s="12"/>
      <c r="EM78" s="12"/>
      <c r="EN78" s="12"/>
      <c r="EO78" s="12"/>
      <c r="EP78" s="12"/>
      <c r="EQ78" s="12"/>
      <c r="ER78" s="12"/>
      <c r="ES78" s="12"/>
      <c r="ET78" s="12"/>
      <c r="EU78" s="12"/>
      <c r="EV78" s="12"/>
      <c r="EW78" s="12"/>
      <c r="EX78" s="12"/>
      <c r="EY78" s="12"/>
      <c r="EZ78" s="12"/>
      <c r="FA78" s="12"/>
      <c r="FB78" s="12"/>
      <c r="FC78" s="12"/>
      <c r="FD78" s="12"/>
      <c r="FE78" s="12"/>
      <c r="FF78" s="12"/>
      <c r="FG78" s="12"/>
      <c r="FH78" s="12"/>
      <c r="FI78" s="12"/>
      <c r="FJ78" s="12"/>
      <c r="FK78" s="12"/>
      <c r="FL78" s="12"/>
      <c r="FM78" s="12"/>
      <c r="FN78" s="12"/>
      <c r="FO78" s="12"/>
      <c r="FP78" s="12"/>
      <c r="FQ78" s="12"/>
      <c r="FR78" s="12"/>
      <c r="FS78" s="12"/>
      <c r="FT78" s="12"/>
      <c r="FU78" s="12"/>
      <c r="FV78" s="12"/>
      <c r="FW78" s="12"/>
      <c r="FX78" s="12"/>
      <c r="FY78" s="12"/>
      <c r="FZ78" s="12"/>
      <c r="GA78" s="12"/>
      <c r="GB78" s="12"/>
      <c r="GC78" s="12"/>
      <c r="GD78" s="12"/>
      <c r="GE78" s="12"/>
      <c r="GF78" s="12"/>
      <c r="GG78" s="12"/>
      <c r="GH78" s="12"/>
      <c r="GI78" s="12"/>
      <c r="GJ78" s="12"/>
      <c r="GK78" s="12"/>
      <c r="GL78" s="12"/>
      <c r="GM78" s="12"/>
    </row>
    <row r="79" spans="1:195" s="13" customFormat="1" ht="57.6" x14ac:dyDescent="0.3">
      <c r="A79" s="2">
        <v>74</v>
      </c>
      <c r="B79" s="2" t="s">
        <v>4</v>
      </c>
      <c r="C79" s="25" t="s">
        <v>177</v>
      </c>
      <c r="D79" s="2" t="s">
        <v>87</v>
      </c>
      <c r="E79" s="2" t="s">
        <v>334</v>
      </c>
      <c r="F79" s="2" t="s">
        <v>335</v>
      </c>
      <c r="G79" s="2" t="s">
        <v>24</v>
      </c>
      <c r="H79" s="26">
        <v>2</v>
      </c>
      <c r="I79" s="27">
        <v>1275.08</v>
      </c>
      <c r="J79" s="28">
        <f t="shared" si="1"/>
        <v>2550.16</v>
      </c>
      <c r="K79" s="23" t="s">
        <v>19</v>
      </c>
      <c r="L79" s="2" t="s">
        <v>5</v>
      </c>
      <c r="M79" s="1" t="s">
        <v>25</v>
      </c>
      <c r="N79" s="2" t="s">
        <v>22</v>
      </c>
      <c r="O79" s="32"/>
      <c r="P79" s="33"/>
      <c r="Q79" s="10"/>
      <c r="R79" s="11"/>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c r="DI79" s="12"/>
      <c r="DJ79" s="12"/>
      <c r="DK79" s="12"/>
      <c r="DL79" s="12"/>
      <c r="DM79" s="12"/>
      <c r="DN79" s="12"/>
      <c r="DO79" s="12"/>
      <c r="DP79" s="12"/>
      <c r="DQ79" s="12"/>
      <c r="DR79" s="12"/>
      <c r="DS79" s="12"/>
      <c r="DT79" s="12"/>
      <c r="DU79" s="12"/>
      <c r="DV79" s="12"/>
      <c r="DW79" s="12"/>
      <c r="DX79" s="12"/>
      <c r="DY79" s="12"/>
      <c r="DZ79" s="12"/>
      <c r="EA79" s="12"/>
      <c r="EB79" s="12"/>
      <c r="EC79" s="12"/>
      <c r="ED79" s="12"/>
      <c r="EE79" s="12"/>
      <c r="EF79" s="12"/>
      <c r="EG79" s="12"/>
      <c r="EH79" s="12"/>
      <c r="EI79" s="12"/>
      <c r="EJ79" s="12"/>
      <c r="EK79" s="12"/>
      <c r="EL79" s="12"/>
      <c r="EM79" s="12"/>
      <c r="EN79" s="12"/>
      <c r="EO79" s="12"/>
      <c r="EP79" s="12"/>
      <c r="EQ79" s="12"/>
      <c r="ER79" s="12"/>
      <c r="ES79" s="12"/>
      <c r="ET79" s="12"/>
      <c r="EU79" s="12"/>
      <c r="EV79" s="12"/>
      <c r="EW79" s="12"/>
      <c r="EX79" s="12"/>
      <c r="EY79" s="12"/>
      <c r="EZ79" s="12"/>
      <c r="FA79" s="12"/>
      <c r="FB79" s="12"/>
      <c r="FC79" s="12"/>
      <c r="FD79" s="12"/>
      <c r="FE79" s="12"/>
      <c r="FF79" s="12"/>
      <c r="FG79" s="12"/>
      <c r="FH79" s="12"/>
      <c r="FI79" s="12"/>
      <c r="FJ79" s="12"/>
      <c r="FK79" s="12"/>
      <c r="FL79" s="12"/>
      <c r="FM79" s="12"/>
      <c r="FN79" s="12"/>
      <c r="FO79" s="12"/>
      <c r="FP79" s="12"/>
      <c r="FQ79" s="12"/>
      <c r="FR79" s="12"/>
      <c r="FS79" s="12"/>
      <c r="FT79" s="12"/>
      <c r="FU79" s="12"/>
      <c r="FV79" s="12"/>
      <c r="FW79" s="12"/>
      <c r="FX79" s="12"/>
      <c r="FY79" s="12"/>
      <c r="FZ79" s="12"/>
      <c r="GA79" s="12"/>
      <c r="GB79" s="12"/>
      <c r="GC79" s="12"/>
      <c r="GD79" s="12"/>
      <c r="GE79" s="12"/>
      <c r="GF79" s="12"/>
      <c r="GG79" s="12"/>
      <c r="GH79" s="12"/>
      <c r="GI79" s="12"/>
      <c r="GJ79" s="12"/>
      <c r="GK79" s="12"/>
      <c r="GL79" s="12"/>
      <c r="GM79" s="12"/>
    </row>
    <row r="80" spans="1:195" s="13" customFormat="1" ht="57.6" x14ac:dyDescent="0.3">
      <c r="A80" s="2">
        <v>75</v>
      </c>
      <c r="B80" s="2" t="s">
        <v>4</v>
      </c>
      <c r="C80" s="25" t="s">
        <v>178</v>
      </c>
      <c r="D80" s="2" t="s">
        <v>88</v>
      </c>
      <c r="E80" s="2" t="s">
        <v>336</v>
      </c>
      <c r="F80" s="2" t="s">
        <v>337</v>
      </c>
      <c r="G80" s="2" t="s">
        <v>24</v>
      </c>
      <c r="H80" s="26">
        <v>1</v>
      </c>
      <c r="I80" s="27">
        <v>117294.29</v>
      </c>
      <c r="J80" s="28">
        <f t="shared" si="1"/>
        <v>117294.29</v>
      </c>
      <c r="K80" s="23" t="s">
        <v>19</v>
      </c>
      <c r="L80" s="2" t="s">
        <v>5</v>
      </c>
      <c r="M80" s="1" t="s">
        <v>25</v>
      </c>
      <c r="N80" s="2" t="s">
        <v>22</v>
      </c>
      <c r="O80" s="32"/>
      <c r="P80" s="33"/>
      <c r="Q80" s="10"/>
      <c r="R80" s="11"/>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12"/>
      <c r="DA80" s="12"/>
      <c r="DB80" s="12"/>
      <c r="DC80" s="12"/>
      <c r="DD80" s="12"/>
      <c r="DE80" s="12"/>
      <c r="DF80" s="12"/>
      <c r="DG80" s="12"/>
      <c r="DH80" s="12"/>
      <c r="DI80" s="12"/>
      <c r="DJ80" s="12"/>
      <c r="DK80" s="12"/>
      <c r="DL80" s="12"/>
      <c r="DM80" s="12"/>
      <c r="DN80" s="12"/>
      <c r="DO80" s="12"/>
      <c r="DP80" s="12"/>
      <c r="DQ80" s="12"/>
      <c r="DR80" s="12"/>
      <c r="DS80" s="12"/>
      <c r="DT80" s="12"/>
      <c r="DU80" s="12"/>
      <c r="DV80" s="12"/>
      <c r="DW80" s="12"/>
      <c r="DX80" s="12"/>
      <c r="DY80" s="12"/>
      <c r="DZ80" s="12"/>
      <c r="EA80" s="12"/>
      <c r="EB80" s="12"/>
      <c r="EC80" s="12"/>
      <c r="ED80" s="12"/>
      <c r="EE80" s="12"/>
      <c r="EF80" s="12"/>
      <c r="EG80" s="12"/>
      <c r="EH80" s="12"/>
      <c r="EI80" s="12"/>
      <c r="EJ80" s="12"/>
      <c r="EK80" s="12"/>
      <c r="EL80" s="12"/>
      <c r="EM80" s="12"/>
      <c r="EN80" s="12"/>
      <c r="EO80" s="12"/>
      <c r="EP80" s="12"/>
      <c r="EQ80" s="12"/>
      <c r="ER80" s="12"/>
      <c r="ES80" s="12"/>
      <c r="ET80" s="12"/>
      <c r="EU80" s="12"/>
      <c r="EV80" s="12"/>
      <c r="EW80" s="12"/>
      <c r="EX80" s="12"/>
      <c r="EY80" s="12"/>
      <c r="EZ80" s="12"/>
      <c r="FA80" s="12"/>
      <c r="FB80" s="12"/>
      <c r="FC80" s="12"/>
      <c r="FD80" s="12"/>
      <c r="FE80" s="12"/>
      <c r="FF80" s="12"/>
      <c r="FG80" s="12"/>
      <c r="FH80" s="12"/>
      <c r="FI80" s="12"/>
      <c r="FJ80" s="12"/>
      <c r="FK80" s="12"/>
      <c r="FL80" s="12"/>
      <c r="FM80" s="12"/>
      <c r="FN80" s="12"/>
      <c r="FO80" s="12"/>
      <c r="FP80" s="12"/>
      <c r="FQ80" s="12"/>
      <c r="FR80" s="12"/>
      <c r="FS80" s="12"/>
      <c r="FT80" s="12"/>
      <c r="FU80" s="12"/>
      <c r="FV80" s="12"/>
      <c r="FW80" s="12"/>
      <c r="FX80" s="12"/>
      <c r="FY80" s="12"/>
      <c r="FZ80" s="12"/>
      <c r="GA80" s="12"/>
      <c r="GB80" s="12"/>
      <c r="GC80" s="12"/>
      <c r="GD80" s="12"/>
      <c r="GE80" s="12"/>
      <c r="GF80" s="12"/>
      <c r="GG80" s="12"/>
      <c r="GH80" s="12"/>
      <c r="GI80" s="12"/>
      <c r="GJ80" s="12"/>
      <c r="GK80" s="12"/>
      <c r="GL80" s="12"/>
      <c r="GM80" s="12"/>
    </row>
    <row r="81" spans="1:195" s="13" customFormat="1" ht="57.6" x14ac:dyDescent="0.3">
      <c r="A81" s="2">
        <v>76</v>
      </c>
      <c r="B81" s="2" t="s">
        <v>4</v>
      </c>
      <c r="C81" s="25" t="s">
        <v>179</v>
      </c>
      <c r="D81" s="2" t="s">
        <v>89</v>
      </c>
      <c r="E81" s="2" t="s">
        <v>338</v>
      </c>
      <c r="F81" s="2" t="s">
        <v>339</v>
      </c>
      <c r="G81" s="2" t="s">
        <v>24</v>
      </c>
      <c r="H81" s="26">
        <v>2</v>
      </c>
      <c r="I81" s="27">
        <v>890.34</v>
      </c>
      <c r="J81" s="28">
        <f t="shared" si="1"/>
        <v>1780.68</v>
      </c>
      <c r="K81" s="23" t="s">
        <v>19</v>
      </c>
      <c r="L81" s="2" t="s">
        <v>5</v>
      </c>
      <c r="M81" s="1" t="s">
        <v>25</v>
      </c>
      <c r="N81" s="2" t="s">
        <v>22</v>
      </c>
      <c r="O81" s="32"/>
      <c r="P81" s="33"/>
      <c r="Q81" s="10"/>
      <c r="R81" s="11"/>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12"/>
      <c r="DA81" s="12"/>
      <c r="DB81" s="12"/>
      <c r="DC81" s="12"/>
      <c r="DD81" s="12"/>
      <c r="DE81" s="12"/>
      <c r="DF81" s="12"/>
      <c r="DG81" s="12"/>
      <c r="DH81" s="12"/>
      <c r="DI81" s="12"/>
      <c r="DJ81" s="12"/>
      <c r="DK81" s="12"/>
      <c r="DL81" s="12"/>
      <c r="DM81" s="12"/>
      <c r="DN81" s="12"/>
      <c r="DO81" s="12"/>
      <c r="DP81" s="12"/>
      <c r="DQ81" s="12"/>
      <c r="DR81" s="12"/>
      <c r="DS81" s="12"/>
      <c r="DT81" s="12"/>
      <c r="DU81" s="12"/>
      <c r="DV81" s="12"/>
      <c r="DW81" s="12"/>
      <c r="DX81" s="12"/>
      <c r="DY81" s="12"/>
      <c r="DZ81" s="12"/>
      <c r="EA81" s="12"/>
      <c r="EB81" s="12"/>
      <c r="EC81" s="12"/>
      <c r="ED81" s="12"/>
      <c r="EE81" s="12"/>
      <c r="EF81" s="12"/>
      <c r="EG81" s="12"/>
      <c r="EH81" s="12"/>
      <c r="EI81" s="12"/>
      <c r="EJ81" s="12"/>
      <c r="EK81" s="12"/>
      <c r="EL81" s="12"/>
      <c r="EM81" s="12"/>
      <c r="EN81" s="12"/>
      <c r="EO81" s="12"/>
      <c r="EP81" s="12"/>
      <c r="EQ81" s="12"/>
      <c r="ER81" s="12"/>
      <c r="ES81" s="12"/>
      <c r="ET81" s="12"/>
      <c r="EU81" s="12"/>
      <c r="EV81" s="12"/>
      <c r="EW81" s="12"/>
      <c r="EX81" s="12"/>
      <c r="EY81" s="12"/>
      <c r="EZ81" s="12"/>
      <c r="FA81" s="12"/>
      <c r="FB81" s="12"/>
      <c r="FC81" s="12"/>
      <c r="FD81" s="12"/>
      <c r="FE81" s="12"/>
      <c r="FF81" s="12"/>
      <c r="FG81" s="12"/>
      <c r="FH81" s="12"/>
      <c r="FI81" s="12"/>
      <c r="FJ81" s="12"/>
      <c r="FK81" s="12"/>
      <c r="FL81" s="12"/>
      <c r="FM81" s="12"/>
      <c r="FN81" s="12"/>
      <c r="FO81" s="12"/>
      <c r="FP81" s="12"/>
      <c r="FQ81" s="12"/>
      <c r="FR81" s="12"/>
      <c r="FS81" s="12"/>
      <c r="FT81" s="12"/>
      <c r="FU81" s="12"/>
      <c r="FV81" s="12"/>
      <c r="FW81" s="12"/>
      <c r="FX81" s="12"/>
      <c r="FY81" s="12"/>
      <c r="FZ81" s="12"/>
      <c r="GA81" s="12"/>
      <c r="GB81" s="12"/>
      <c r="GC81" s="12"/>
      <c r="GD81" s="12"/>
      <c r="GE81" s="12"/>
      <c r="GF81" s="12"/>
      <c r="GG81" s="12"/>
      <c r="GH81" s="12"/>
      <c r="GI81" s="12"/>
      <c r="GJ81" s="12"/>
      <c r="GK81" s="12"/>
      <c r="GL81" s="12"/>
      <c r="GM81" s="12"/>
    </row>
    <row r="82" spans="1:195" s="13" customFormat="1" ht="57.6" x14ac:dyDescent="0.3">
      <c r="A82" s="2">
        <v>77</v>
      </c>
      <c r="B82" s="2" t="s">
        <v>4</v>
      </c>
      <c r="C82" s="25" t="s">
        <v>180</v>
      </c>
      <c r="D82" s="2" t="s">
        <v>90</v>
      </c>
      <c r="E82" s="2" t="s">
        <v>340</v>
      </c>
      <c r="F82" s="2" t="s">
        <v>341</v>
      </c>
      <c r="G82" s="2" t="s">
        <v>26</v>
      </c>
      <c r="H82" s="26">
        <v>15</v>
      </c>
      <c r="I82" s="27">
        <v>515.82000000000005</v>
      </c>
      <c r="J82" s="28">
        <f t="shared" si="1"/>
        <v>7737.3000000000011</v>
      </c>
      <c r="K82" s="23" t="s">
        <v>19</v>
      </c>
      <c r="L82" s="2" t="s">
        <v>5</v>
      </c>
      <c r="M82" s="1" t="s">
        <v>25</v>
      </c>
      <c r="N82" s="2" t="s">
        <v>22</v>
      </c>
      <c r="O82" s="32"/>
      <c r="P82" s="33"/>
      <c r="Q82" s="10"/>
      <c r="R82" s="11"/>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12"/>
      <c r="DA82" s="12"/>
      <c r="DB82" s="12"/>
      <c r="DC82" s="12"/>
      <c r="DD82" s="12"/>
      <c r="DE82" s="12"/>
      <c r="DF82" s="12"/>
      <c r="DG82" s="12"/>
      <c r="DH82" s="12"/>
      <c r="DI82" s="12"/>
      <c r="DJ82" s="12"/>
      <c r="DK82" s="12"/>
      <c r="DL82" s="12"/>
      <c r="DM82" s="12"/>
      <c r="DN82" s="12"/>
      <c r="DO82" s="12"/>
      <c r="DP82" s="12"/>
      <c r="DQ82" s="12"/>
      <c r="DR82" s="12"/>
      <c r="DS82" s="12"/>
      <c r="DT82" s="12"/>
      <c r="DU82" s="12"/>
      <c r="DV82" s="12"/>
      <c r="DW82" s="12"/>
      <c r="DX82" s="12"/>
      <c r="DY82" s="12"/>
      <c r="DZ82" s="12"/>
      <c r="EA82" s="12"/>
      <c r="EB82" s="12"/>
      <c r="EC82" s="12"/>
      <c r="ED82" s="12"/>
      <c r="EE82" s="12"/>
      <c r="EF82" s="12"/>
      <c r="EG82" s="12"/>
      <c r="EH82" s="12"/>
      <c r="EI82" s="12"/>
      <c r="EJ82" s="12"/>
      <c r="EK82" s="12"/>
      <c r="EL82" s="12"/>
      <c r="EM82" s="12"/>
      <c r="EN82" s="12"/>
      <c r="EO82" s="12"/>
      <c r="EP82" s="12"/>
      <c r="EQ82" s="12"/>
      <c r="ER82" s="12"/>
      <c r="ES82" s="12"/>
      <c r="ET82" s="12"/>
      <c r="EU82" s="12"/>
      <c r="EV82" s="12"/>
      <c r="EW82" s="12"/>
      <c r="EX82" s="12"/>
      <c r="EY82" s="12"/>
      <c r="EZ82" s="12"/>
      <c r="FA82" s="12"/>
      <c r="FB82" s="12"/>
      <c r="FC82" s="12"/>
      <c r="FD82" s="12"/>
      <c r="FE82" s="12"/>
      <c r="FF82" s="12"/>
      <c r="FG82" s="12"/>
      <c r="FH82" s="12"/>
      <c r="FI82" s="12"/>
      <c r="FJ82" s="12"/>
      <c r="FK82" s="12"/>
      <c r="FL82" s="12"/>
      <c r="FM82" s="12"/>
      <c r="FN82" s="12"/>
      <c r="FO82" s="12"/>
      <c r="FP82" s="12"/>
      <c r="FQ82" s="12"/>
      <c r="FR82" s="12"/>
      <c r="FS82" s="12"/>
      <c r="FT82" s="12"/>
      <c r="FU82" s="12"/>
      <c r="FV82" s="12"/>
      <c r="FW82" s="12"/>
      <c r="FX82" s="12"/>
      <c r="FY82" s="12"/>
      <c r="FZ82" s="12"/>
      <c r="GA82" s="12"/>
      <c r="GB82" s="12"/>
      <c r="GC82" s="12"/>
      <c r="GD82" s="12"/>
      <c r="GE82" s="12"/>
      <c r="GF82" s="12"/>
      <c r="GG82" s="12"/>
      <c r="GH82" s="12"/>
      <c r="GI82" s="12"/>
      <c r="GJ82" s="12"/>
      <c r="GK82" s="12"/>
      <c r="GL82" s="12"/>
      <c r="GM82" s="12"/>
    </row>
    <row r="83" spans="1:195" s="13" customFormat="1" ht="57.6" x14ac:dyDescent="0.3">
      <c r="A83" s="2">
        <v>78</v>
      </c>
      <c r="B83" s="2" t="s">
        <v>4</v>
      </c>
      <c r="C83" s="25" t="s">
        <v>181</v>
      </c>
      <c r="D83" s="2" t="s">
        <v>91</v>
      </c>
      <c r="E83" s="2" t="s">
        <v>342</v>
      </c>
      <c r="F83" s="2" t="s">
        <v>343</v>
      </c>
      <c r="G83" s="2" t="s">
        <v>24</v>
      </c>
      <c r="H83" s="26">
        <v>3</v>
      </c>
      <c r="I83" s="27">
        <v>2373.6799999999998</v>
      </c>
      <c r="J83" s="28">
        <f t="shared" si="1"/>
        <v>7121.0399999999991</v>
      </c>
      <c r="K83" s="23" t="s">
        <v>19</v>
      </c>
      <c r="L83" s="2" t="s">
        <v>5</v>
      </c>
      <c r="M83" s="1" t="s">
        <v>25</v>
      </c>
      <c r="N83" s="2" t="s">
        <v>22</v>
      </c>
      <c r="O83" s="32"/>
      <c r="P83" s="33"/>
      <c r="Q83" s="10"/>
      <c r="R83" s="11"/>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c r="BY83" s="12"/>
      <c r="BZ83" s="12"/>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12"/>
      <c r="DA83" s="12"/>
      <c r="DB83" s="12"/>
      <c r="DC83" s="12"/>
      <c r="DD83" s="12"/>
      <c r="DE83" s="12"/>
      <c r="DF83" s="12"/>
      <c r="DG83" s="12"/>
      <c r="DH83" s="12"/>
      <c r="DI83" s="12"/>
      <c r="DJ83" s="12"/>
      <c r="DK83" s="12"/>
      <c r="DL83" s="12"/>
      <c r="DM83" s="12"/>
      <c r="DN83" s="12"/>
      <c r="DO83" s="12"/>
      <c r="DP83" s="12"/>
      <c r="DQ83" s="12"/>
      <c r="DR83" s="12"/>
      <c r="DS83" s="12"/>
      <c r="DT83" s="12"/>
      <c r="DU83" s="12"/>
      <c r="DV83" s="12"/>
      <c r="DW83" s="12"/>
      <c r="DX83" s="12"/>
      <c r="DY83" s="12"/>
      <c r="DZ83" s="12"/>
      <c r="EA83" s="12"/>
      <c r="EB83" s="12"/>
      <c r="EC83" s="12"/>
      <c r="ED83" s="12"/>
      <c r="EE83" s="12"/>
      <c r="EF83" s="12"/>
      <c r="EG83" s="12"/>
      <c r="EH83" s="12"/>
      <c r="EI83" s="12"/>
      <c r="EJ83" s="12"/>
      <c r="EK83" s="12"/>
      <c r="EL83" s="12"/>
      <c r="EM83" s="12"/>
      <c r="EN83" s="12"/>
      <c r="EO83" s="12"/>
      <c r="EP83" s="12"/>
      <c r="EQ83" s="12"/>
      <c r="ER83" s="12"/>
      <c r="ES83" s="12"/>
      <c r="ET83" s="12"/>
      <c r="EU83" s="12"/>
      <c r="EV83" s="12"/>
      <c r="EW83" s="12"/>
      <c r="EX83" s="12"/>
      <c r="EY83" s="12"/>
      <c r="EZ83" s="12"/>
      <c r="FA83" s="12"/>
      <c r="FB83" s="12"/>
      <c r="FC83" s="12"/>
      <c r="FD83" s="12"/>
      <c r="FE83" s="12"/>
      <c r="FF83" s="12"/>
      <c r="FG83" s="12"/>
      <c r="FH83" s="12"/>
      <c r="FI83" s="12"/>
      <c r="FJ83" s="12"/>
      <c r="FK83" s="12"/>
      <c r="FL83" s="12"/>
      <c r="FM83" s="12"/>
      <c r="FN83" s="12"/>
      <c r="FO83" s="12"/>
      <c r="FP83" s="12"/>
      <c r="FQ83" s="12"/>
      <c r="FR83" s="12"/>
      <c r="FS83" s="12"/>
      <c r="FT83" s="12"/>
      <c r="FU83" s="12"/>
      <c r="FV83" s="12"/>
      <c r="FW83" s="12"/>
      <c r="FX83" s="12"/>
      <c r="FY83" s="12"/>
      <c r="FZ83" s="12"/>
      <c r="GA83" s="12"/>
      <c r="GB83" s="12"/>
      <c r="GC83" s="12"/>
      <c r="GD83" s="12"/>
      <c r="GE83" s="12"/>
      <c r="GF83" s="12"/>
      <c r="GG83" s="12"/>
      <c r="GH83" s="12"/>
      <c r="GI83" s="12"/>
      <c r="GJ83" s="12"/>
      <c r="GK83" s="12"/>
      <c r="GL83" s="12"/>
      <c r="GM83" s="12"/>
    </row>
    <row r="84" spans="1:195" s="13" customFormat="1" ht="57.6" x14ac:dyDescent="0.3">
      <c r="A84" s="2">
        <v>79</v>
      </c>
      <c r="B84" s="2" t="s">
        <v>4</v>
      </c>
      <c r="C84" s="25" t="s">
        <v>182</v>
      </c>
      <c r="D84" s="2" t="s">
        <v>92</v>
      </c>
      <c r="E84" s="2" t="s">
        <v>344</v>
      </c>
      <c r="F84" s="2" t="s">
        <v>345</v>
      </c>
      <c r="G84" s="2" t="s">
        <v>24</v>
      </c>
      <c r="H84" s="26">
        <v>1</v>
      </c>
      <c r="I84" s="27">
        <v>6981.3</v>
      </c>
      <c r="J84" s="28">
        <f t="shared" si="1"/>
        <v>6981.3</v>
      </c>
      <c r="K84" s="23" t="s">
        <v>19</v>
      </c>
      <c r="L84" s="2" t="s">
        <v>5</v>
      </c>
      <c r="M84" s="1" t="s">
        <v>25</v>
      </c>
      <c r="N84" s="2" t="s">
        <v>22</v>
      </c>
      <c r="O84" s="32"/>
      <c r="P84" s="33"/>
      <c r="Q84" s="10"/>
      <c r="R84" s="11"/>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12"/>
      <c r="DA84" s="12"/>
      <c r="DB84" s="12"/>
      <c r="DC84" s="12"/>
      <c r="DD84" s="12"/>
      <c r="DE84" s="12"/>
      <c r="DF84" s="12"/>
      <c r="DG84" s="12"/>
      <c r="DH84" s="12"/>
      <c r="DI84" s="12"/>
      <c r="DJ84" s="12"/>
      <c r="DK84" s="12"/>
      <c r="DL84" s="12"/>
      <c r="DM84" s="12"/>
      <c r="DN84" s="12"/>
      <c r="DO84" s="12"/>
      <c r="DP84" s="12"/>
      <c r="DQ84" s="12"/>
      <c r="DR84" s="12"/>
      <c r="DS84" s="12"/>
      <c r="DT84" s="12"/>
      <c r="DU84" s="12"/>
      <c r="DV84" s="12"/>
      <c r="DW84" s="12"/>
      <c r="DX84" s="12"/>
      <c r="DY84" s="12"/>
      <c r="DZ84" s="12"/>
      <c r="EA84" s="12"/>
      <c r="EB84" s="12"/>
      <c r="EC84" s="12"/>
      <c r="ED84" s="12"/>
      <c r="EE84" s="12"/>
      <c r="EF84" s="12"/>
      <c r="EG84" s="12"/>
      <c r="EH84" s="12"/>
      <c r="EI84" s="12"/>
      <c r="EJ84" s="12"/>
      <c r="EK84" s="12"/>
      <c r="EL84" s="12"/>
      <c r="EM84" s="12"/>
      <c r="EN84" s="12"/>
      <c r="EO84" s="12"/>
      <c r="EP84" s="12"/>
      <c r="EQ84" s="12"/>
      <c r="ER84" s="12"/>
      <c r="ES84" s="12"/>
      <c r="ET84" s="12"/>
      <c r="EU84" s="12"/>
      <c r="EV84" s="12"/>
      <c r="EW84" s="12"/>
      <c r="EX84" s="12"/>
      <c r="EY84" s="12"/>
      <c r="EZ84" s="12"/>
      <c r="FA84" s="12"/>
      <c r="FB84" s="12"/>
      <c r="FC84" s="12"/>
      <c r="FD84" s="12"/>
      <c r="FE84" s="12"/>
      <c r="FF84" s="12"/>
      <c r="FG84" s="12"/>
      <c r="FH84" s="12"/>
      <c r="FI84" s="12"/>
      <c r="FJ84" s="12"/>
      <c r="FK84" s="12"/>
      <c r="FL84" s="12"/>
      <c r="FM84" s="12"/>
      <c r="FN84" s="12"/>
      <c r="FO84" s="12"/>
      <c r="FP84" s="12"/>
      <c r="FQ84" s="12"/>
      <c r="FR84" s="12"/>
      <c r="FS84" s="12"/>
      <c r="FT84" s="12"/>
      <c r="FU84" s="12"/>
      <c r="FV84" s="12"/>
      <c r="FW84" s="12"/>
      <c r="FX84" s="12"/>
      <c r="FY84" s="12"/>
      <c r="FZ84" s="12"/>
      <c r="GA84" s="12"/>
      <c r="GB84" s="12"/>
      <c r="GC84" s="12"/>
      <c r="GD84" s="12"/>
      <c r="GE84" s="12"/>
      <c r="GF84" s="12"/>
      <c r="GG84" s="12"/>
      <c r="GH84" s="12"/>
      <c r="GI84" s="12"/>
      <c r="GJ84" s="12"/>
      <c r="GK84" s="12"/>
      <c r="GL84" s="12"/>
      <c r="GM84" s="12"/>
    </row>
    <row r="85" spans="1:195" s="13" customFormat="1" ht="57.6" x14ac:dyDescent="0.3">
      <c r="A85" s="2">
        <v>80</v>
      </c>
      <c r="B85" s="2" t="s">
        <v>4</v>
      </c>
      <c r="C85" s="25" t="s">
        <v>183</v>
      </c>
      <c r="D85" s="2" t="s">
        <v>93</v>
      </c>
      <c r="E85" s="2" t="s">
        <v>346</v>
      </c>
      <c r="F85" s="2" t="s">
        <v>347</v>
      </c>
      <c r="G85" s="2" t="s">
        <v>24</v>
      </c>
      <c r="H85" s="26">
        <v>3</v>
      </c>
      <c r="I85" s="27">
        <v>446.4</v>
      </c>
      <c r="J85" s="28">
        <f t="shared" si="1"/>
        <v>1339.1999999999998</v>
      </c>
      <c r="K85" s="23" t="s">
        <v>19</v>
      </c>
      <c r="L85" s="2" t="s">
        <v>5</v>
      </c>
      <c r="M85" s="1" t="s">
        <v>25</v>
      </c>
      <c r="N85" s="2" t="s">
        <v>22</v>
      </c>
      <c r="O85" s="32"/>
      <c r="P85" s="33"/>
      <c r="Q85" s="10"/>
      <c r="R85" s="11"/>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c r="FE85" s="12"/>
      <c r="FF85" s="12"/>
      <c r="FG85" s="12"/>
      <c r="FH85" s="12"/>
      <c r="FI85" s="12"/>
      <c r="FJ85" s="12"/>
      <c r="FK85" s="12"/>
      <c r="FL85" s="12"/>
      <c r="FM85" s="12"/>
      <c r="FN85" s="12"/>
      <c r="FO85" s="12"/>
      <c r="FP85" s="12"/>
      <c r="FQ85" s="12"/>
      <c r="FR85" s="12"/>
      <c r="FS85" s="12"/>
      <c r="FT85" s="12"/>
      <c r="FU85" s="12"/>
      <c r="FV85" s="12"/>
      <c r="FW85" s="12"/>
      <c r="FX85" s="12"/>
      <c r="FY85" s="12"/>
      <c r="FZ85" s="12"/>
      <c r="GA85" s="12"/>
      <c r="GB85" s="12"/>
      <c r="GC85" s="12"/>
      <c r="GD85" s="12"/>
      <c r="GE85" s="12"/>
      <c r="GF85" s="12"/>
      <c r="GG85" s="12"/>
      <c r="GH85" s="12"/>
      <c r="GI85" s="12"/>
      <c r="GJ85" s="12"/>
      <c r="GK85" s="12"/>
      <c r="GL85" s="12"/>
      <c r="GM85" s="12"/>
    </row>
    <row r="86" spans="1:195" s="13" customFormat="1" ht="57.6" x14ac:dyDescent="0.3">
      <c r="A86" s="2">
        <v>81</v>
      </c>
      <c r="B86" s="2" t="s">
        <v>4</v>
      </c>
      <c r="C86" s="25" t="s">
        <v>184</v>
      </c>
      <c r="D86" s="2" t="s">
        <v>94</v>
      </c>
      <c r="E86" s="2" t="s">
        <v>348</v>
      </c>
      <c r="F86" s="2" t="s">
        <v>349</v>
      </c>
      <c r="G86" s="2" t="s">
        <v>371</v>
      </c>
      <c r="H86" s="26">
        <v>0.09</v>
      </c>
      <c r="I86" s="27">
        <v>461897.48</v>
      </c>
      <c r="J86" s="28">
        <f t="shared" si="1"/>
        <v>41570.773199999996</v>
      </c>
      <c r="K86" s="23" t="s">
        <v>19</v>
      </c>
      <c r="L86" s="2" t="s">
        <v>5</v>
      </c>
      <c r="M86" s="1" t="s">
        <v>25</v>
      </c>
      <c r="N86" s="2" t="s">
        <v>22</v>
      </c>
      <c r="O86" s="32"/>
      <c r="P86" s="33"/>
      <c r="Q86" s="10"/>
      <c r="R86" s="11"/>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c r="DK86" s="12"/>
      <c r="DL86" s="12"/>
      <c r="DM86" s="12"/>
      <c r="DN86" s="12"/>
      <c r="DO86" s="12"/>
      <c r="DP86" s="12"/>
      <c r="DQ86" s="12"/>
      <c r="DR86" s="12"/>
      <c r="DS86" s="12"/>
      <c r="DT86" s="12"/>
      <c r="DU86" s="12"/>
      <c r="DV86" s="12"/>
      <c r="DW86" s="12"/>
      <c r="DX86" s="12"/>
      <c r="DY86" s="12"/>
      <c r="DZ86" s="12"/>
      <c r="EA86" s="12"/>
      <c r="EB86" s="12"/>
      <c r="EC86" s="12"/>
      <c r="ED86" s="12"/>
      <c r="EE86" s="12"/>
      <c r="EF86" s="12"/>
      <c r="EG86" s="12"/>
      <c r="EH86" s="12"/>
      <c r="EI86" s="12"/>
      <c r="EJ86" s="12"/>
      <c r="EK86" s="12"/>
      <c r="EL86" s="12"/>
      <c r="EM86" s="12"/>
      <c r="EN86" s="12"/>
      <c r="EO86" s="12"/>
      <c r="EP86" s="12"/>
      <c r="EQ86" s="12"/>
      <c r="ER86" s="12"/>
      <c r="ES86" s="12"/>
      <c r="ET86" s="12"/>
      <c r="EU86" s="12"/>
      <c r="EV86" s="12"/>
      <c r="EW86" s="12"/>
      <c r="EX86" s="12"/>
      <c r="EY86" s="12"/>
      <c r="EZ86" s="12"/>
      <c r="FA86" s="12"/>
      <c r="FB86" s="12"/>
      <c r="FC86" s="12"/>
      <c r="FD86" s="12"/>
      <c r="FE86" s="12"/>
      <c r="FF86" s="12"/>
      <c r="FG86" s="12"/>
      <c r="FH86" s="12"/>
      <c r="FI86" s="12"/>
      <c r="FJ86" s="12"/>
      <c r="FK86" s="12"/>
      <c r="FL86" s="12"/>
      <c r="FM86" s="12"/>
      <c r="FN86" s="12"/>
      <c r="FO86" s="12"/>
      <c r="FP86" s="12"/>
      <c r="FQ86" s="12"/>
      <c r="FR86" s="12"/>
      <c r="FS86" s="12"/>
      <c r="FT86" s="12"/>
      <c r="FU86" s="12"/>
      <c r="FV86" s="12"/>
      <c r="FW86" s="12"/>
      <c r="FX86" s="12"/>
      <c r="FY86" s="12"/>
      <c r="FZ86" s="12"/>
      <c r="GA86" s="12"/>
      <c r="GB86" s="12"/>
      <c r="GC86" s="12"/>
      <c r="GD86" s="12"/>
      <c r="GE86" s="12"/>
      <c r="GF86" s="12"/>
      <c r="GG86" s="12"/>
      <c r="GH86" s="12"/>
      <c r="GI86" s="12"/>
      <c r="GJ86" s="12"/>
      <c r="GK86" s="12"/>
      <c r="GL86" s="12"/>
      <c r="GM86" s="12"/>
    </row>
    <row r="87" spans="1:195" s="13" customFormat="1" ht="57.6" x14ac:dyDescent="0.3">
      <c r="A87" s="2">
        <v>82</v>
      </c>
      <c r="B87" s="2" t="s">
        <v>4</v>
      </c>
      <c r="C87" s="25" t="s">
        <v>185</v>
      </c>
      <c r="D87" s="2" t="s">
        <v>95</v>
      </c>
      <c r="E87" s="2" t="s">
        <v>350</v>
      </c>
      <c r="F87" s="2" t="s">
        <v>351</v>
      </c>
      <c r="G87" s="2" t="s">
        <v>24</v>
      </c>
      <c r="H87" s="26">
        <v>2</v>
      </c>
      <c r="I87" s="27">
        <v>451.62</v>
      </c>
      <c r="J87" s="28">
        <f t="shared" si="1"/>
        <v>903.24</v>
      </c>
      <c r="K87" s="23" t="s">
        <v>19</v>
      </c>
      <c r="L87" s="2" t="s">
        <v>5</v>
      </c>
      <c r="M87" s="1" t="s">
        <v>25</v>
      </c>
      <c r="N87" s="2" t="s">
        <v>22</v>
      </c>
      <c r="O87" s="32"/>
      <c r="P87" s="33"/>
      <c r="Q87" s="10"/>
      <c r="R87" s="11"/>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c r="CS87" s="12"/>
      <c r="CT87" s="12"/>
      <c r="CU87" s="12"/>
      <c r="CV87" s="12"/>
      <c r="CW87" s="12"/>
      <c r="CX87" s="12"/>
      <c r="CY87" s="12"/>
      <c r="CZ87" s="12"/>
      <c r="DA87" s="12"/>
      <c r="DB87" s="12"/>
      <c r="DC87" s="12"/>
      <c r="DD87" s="12"/>
      <c r="DE87" s="12"/>
      <c r="DF87" s="12"/>
      <c r="DG87" s="12"/>
      <c r="DH87" s="12"/>
      <c r="DI87" s="12"/>
      <c r="DJ87" s="12"/>
      <c r="DK87" s="12"/>
      <c r="DL87" s="12"/>
      <c r="DM87" s="12"/>
      <c r="DN87" s="12"/>
      <c r="DO87" s="12"/>
      <c r="DP87" s="12"/>
      <c r="DQ87" s="12"/>
      <c r="DR87" s="12"/>
      <c r="DS87" s="12"/>
      <c r="DT87" s="12"/>
      <c r="DU87" s="12"/>
      <c r="DV87" s="12"/>
      <c r="DW87" s="12"/>
      <c r="DX87" s="12"/>
      <c r="DY87" s="12"/>
      <c r="DZ87" s="12"/>
      <c r="EA87" s="12"/>
      <c r="EB87" s="12"/>
      <c r="EC87" s="12"/>
      <c r="ED87" s="12"/>
      <c r="EE87" s="12"/>
      <c r="EF87" s="12"/>
      <c r="EG87" s="12"/>
      <c r="EH87" s="12"/>
      <c r="EI87" s="12"/>
      <c r="EJ87" s="12"/>
      <c r="EK87" s="12"/>
      <c r="EL87" s="12"/>
      <c r="EM87" s="12"/>
      <c r="EN87" s="12"/>
      <c r="EO87" s="12"/>
      <c r="EP87" s="12"/>
      <c r="EQ87" s="12"/>
      <c r="ER87" s="12"/>
      <c r="ES87" s="12"/>
      <c r="ET87" s="12"/>
      <c r="EU87" s="12"/>
      <c r="EV87" s="12"/>
      <c r="EW87" s="12"/>
      <c r="EX87" s="12"/>
      <c r="EY87" s="12"/>
      <c r="EZ87" s="12"/>
      <c r="FA87" s="12"/>
      <c r="FB87" s="12"/>
      <c r="FC87" s="12"/>
      <c r="FD87" s="12"/>
      <c r="FE87" s="12"/>
      <c r="FF87" s="12"/>
      <c r="FG87" s="12"/>
      <c r="FH87" s="12"/>
      <c r="FI87" s="12"/>
      <c r="FJ87" s="12"/>
      <c r="FK87" s="12"/>
      <c r="FL87" s="12"/>
      <c r="FM87" s="12"/>
      <c r="FN87" s="12"/>
      <c r="FO87" s="12"/>
      <c r="FP87" s="12"/>
      <c r="FQ87" s="12"/>
      <c r="FR87" s="12"/>
      <c r="FS87" s="12"/>
      <c r="FT87" s="12"/>
      <c r="FU87" s="12"/>
      <c r="FV87" s="12"/>
      <c r="FW87" s="12"/>
      <c r="FX87" s="12"/>
      <c r="FY87" s="12"/>
      <c r="FZ87" s="12"/>
      <c r="GA87" s="12"/>
      <c r="GB87" s="12"/>
      <c r="GC87" s="12"/>
      <c r="GD87" s="12"/>
      <c r="GE87" s="12"/>
      <c r="GF87" s="12"/>
      <c r="GG87" s="12"/>
      <c r="GH87" s="12"/>
      <c r="GI87" s="12"/>
      <c r="GJ87" s="12"/>
      <c r="GK87" s="12"/>
      <c r="GL87" s="12"/>
      <c r="GM87" s="12"/>
    </row>
    <row r="88" spans="1:195" s="13" customFormat="1" ht="57.6" x14ac:dyDescent="0.3">
      <c r="A88" s="2">
        <v>83</v>
      </c>
      <c r="B88" s="2" t="s">
        <v>4</v>
      </c>
      <c r="C88" s="25" t="s">
        <v>186</v>
      </c>
      <c r="D88" s="2" t="s">
        <v>96</v>
      </c>
      <c r="E88" s="2" t="s">
        <v>352</v>
      </c>
      <c r="F88" s="2" t="s">
        <v>353</v>
      </c>
      <c r="G88" s="2" t="s">
        <v>24</v>
      </c>
      <c r="H88" s="26">
        <v>1</v>
      </c>
      <c r="I88" s="27">
        <v>808.74</v>
      </c>
      <c r="J88" s="28">
        <f t="shared" si="1"/>
        <v>808.74</v>
      </c>
      <c r="K88" s="23" t="s">
        <v>19</v>
      </c>
      <c r="L88" s="2" t="s">
        <v>5</v>
      </c>
      <c r="M88" s="1" t="s">
        <v>25</v>
      </c>
      <c r="N88" s="2" t="s">
        <v>22</v>
      </c>
      <c r="O88" s="32"/>
      <c r="P88" s="33"/>
      <c r="Q88" s="10"/>
      <c r="R88" s="11"/>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c r="CB88" s="12"/>
      <c r="CC88" s="12"/>
      <c r="CD88" s="12"/>
      <c r="CE88" s="12"/>
      <c r="CF88" s="12"/>
      <c r="CG88" s="12"/>
      <c r="CH88" s="12"/>
      <c r="CI88" s="12"/>
      <c r="CJ88" s="12"/>
      <c r="CK88" s="12"/>
      <c r="CL88" s="12"/>
      <c r="CM88" s="12"/>
      <c r="CN88" s="12"/>
      <c r="CO88" s="12"/>
      <c r="CP88" s="12"/>
      <c r="CQ88" s="12"/>
      <c r="CR88" s="12"/>
      <c r="CS88" s="12"/>
      <c r="CT88" s="12"/>
      <c r="CU88" s="12"/>
      <c r="CV88" s="12"/>
      <c r="CW88" s="12"/>
      <c r="CX88" s="12"/>
      <c r="CY88" s="12"/>
      <c r="CZ88" s="12"/>
      <c r="DA88" s="12"/>
      <c r="DB88" s="12"/>
      <c r="DC88" s="12"/>
      <c r="DD88" s="12"/>
      <c r="DE88" s="12"/>
      <c r="DF88" s="12"/>
      <c r="DG88" s="12"/>
      <c r="DH88" s="12"/>
      <c r="DI88" s="12"/>
      <c r="DJ88" s="12"/>
      <c r="DK88" s="12"/>
      <c r="DL88" s="12"/>
      <c r="DM88" s="12"/>
      <c r="DN88" s="12"/>
      <c r="DO88" s="12"/>
      <c r="DP88" s="12"/>
      <c r="DQ88" s="12"/>
      <c r="DR88" s="12"/>
      <c r="DS88" s="12"/>
      <c r="DT88" s="12"/>
      <c r="DU88" s="12"/>
      <c r="DV88" s="12"/>
      <c r="DW88" s="12"/>
      <c r="DX88" s="12"/>
      <c r="DY88" s="12"/>
      <c r="DZ88" s="12"/>
      <c r="EA88" s="12"/>
      <c r="EB88" s="12"/>
      <c r="EC88" s="12"/>
      <c r="ED88" s="12"/>
      <c r="EE88" s="12"/>
      <c r="EF88" s="12"/>
      <c r="EG88" s="12"/>
      <c r="EH88" s="12"/>
      <c r="EI88" s="12"/>
      <c r="EJ88" s="12"/>
      <c r="EK88" s="12"/>
      <c r="EL88" s="12"/>
      <c r="EM88" s="12"/>
      <c r="EN88" s="12"/>
      <c r="EO88" s="12"/>
      <c r="EP88" s="12"/>
      <c r="EQ88" s="12"/>
      <c r="ER88" s="12"/>
      <c r="ES88" s="12"/>
      <c r="ET88" s="12"/>
      <c r="EU88" s="12"/>
      <c r="EV88" s="12"/>
      <c r="EW88" s="12"/>
      <c r="EX88" s="12"/>
      <c r="EY88" s="12"/>
      <c r="EZ88" s="12"/>
      <c r="FA88" s="12"/>
      <c r="FB88" s="12"/>
      <c r="FC88" s="12"/>
      <c r="FD88" s="12"/>
      <c r="FE88" s="12"/>
      <c r="FF88" s="12"/>
      <c r="FG88" s="12"/>
      <c r="FH88" s="12"/>
      <c r="FI88" s="12"/>
      <c r="FJ88" s="12"/>
      <c r="FK88" s="12"/>
      <c r="FL88" s="12"/>
      <c r="FM88" s="12"/>
      <c r="FN88" s="12"/>
      <c r="FO88" s="12"/>
      <c r="FP88" s="12"/>
      <c r="FQ88" s="12"/>
      <c r="FR88" s="12"/>
      <c r="FS88" s="12"/>
      <c r="FT88" s="12"/>
      <c r="FU88" s="12"/>
      <c r="FV88" s="12"/>
      <c r="FW88" s="12"/>
      <c r="FX88" s="12"/>
      <c r="FY88" s="12"/>
      <c r="FZ88" s="12"/>
      <c r="GA88" s="12"/>
      <c r="GB88" s="12"/>
      <c r="GC88" s="12"/>
      <c r="GD88" s="12"/>
      <c r="GE88" s="12"/>
      <c r="GF88" s="12"/>
      <c r="GG88" s="12"/>
      <c r="GH88" s="12"/>
      <c r="GI88" s="12"/>
      <c r="GJ88" s="12"/>
      <c r="GK88" s="12"/>
      <c r="GL88" s="12"/>
      <c r="GM88" s="12"/>
    </row>
    <row r="89" spans="1:195" s="13" customFormat="1" ht="57.6" x14ac:dyDescent="0.3">
      <c r="A89" s="2">
        <v>84</v>
      </c>
      <c r="B89" s="2" t="s">
        <v>4</v>
      </c>
      <c r="C89" s="25" t="s">
        <v>187</v>
      </c>
      <c r="D89" s="2" t="s">
        <v>97</v>
      </c>
      <c r="E89" s="2" t="s">
        <v>354</v>
      </c>
      <c r="F89" s="2" t="s">
        <v>355</v>
      </c>
      <c r="G89" s="2" t="s">
        <v>24</v>
      </c>
      <c r="H89" s="26">
        <v>1</v>
      </c>
      <c r="I89" s="27">
        <v>238.52</v>
      </c>
      <c r="J89" s="28">
        <f t="shared" si="1"/>
        <v>238.52</v>
      </c>
      <c r="K89" s="23" t="s">
        <v>19</v>
      </c>
      <c r="L89" s="2" t="s">
        <v>5</v>
      </c>
      <c r="M89" s="1" t="s">
        <v>25</v>
      </c>
      <c r="N89" s="2" t="s">
        <v>22</v>
      </c>
      <c r="O89" s="32"/>
      <c r="P89" s="33"/>
      <c r="Q89" s="10"/>
      <c r="R89" s="11"/>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c r="CK89" s="12"/>
      <c r="CL89" s="12"/>
      <c r="CM89" s="12"/>
      <c r="CN89" s="12"/>
      <c r="CO89" s="12"/>
      <c r="CP89" s="12"/>
      <c r="CQ89" s="12"/>
      <c r="CR89" s="12"/>
      <c r="CS89" s="12"/>
      <c r="CT89" s="12"/>
      <c r="CU89" s="12"/>
      <c r="CV89" s="12"/>
      <c r="CW89" s="12"/>
      <c r="CX89" s="12"/>
      <c r="CY89" s="12"/>
      <c r="CZ89" s="12"/>
      <c r="DA89" s="12"/>
      <c r="DB89" s="12"/>
      <c r="DC89" s="12"/>
      <c r="DD89" s="12"/>
      <c r="DE89" s="12"/>
      <c r="DF89" s="12"/>
      <c r="DG89" s="12"/>
      <c r="DH89" s="12"/>
      <c r="DI89" s="12"/>
      <c r="DJ89" s="12"/>
      <c r="DK89" s="12"/>
      <c r="DL89" s="12"/>
      <c r="DM89" s="12"/>
      <c r="DN89" s="12"/>
      <c r="DO89" s="12"/>
      <c r="DP89" s="12"/>
      <c r="DQ89" s="12"/>
      <c r="DR89" s="12"/>
      <c r="DS89" s="12"/>
      <c r="DT89" s="12"/>
      <c r="DU89" s="12"/>
      <c r="DV89" s="12"/>
      <c r="DW89" s="12"/>
      <c r="DX89" s="12"/>
      <c r="DY89" s="12"/>
      <c r="DZ89" s="12"/>
      <c r="EA89" s="12"/>
      <c r="EB89" s="12"/>
      <c r="EC89" s="12"/>
      <c r="ED89" s="12"/>
      <c r="EE89" s="12"/>
      <c r="EF89" s="12"/>
      <c r="EG89" s="12"/>
      <c r="EH89" s="12"/>
      <c r="EI89" s="12"/>
      <c r="EJ89" s="12"/>
      <c r="EK89" s="12"/>
      <c r="EL89" s="12"/>
      <c r="EM89" s="12"/>
      <c r="EN89" s="12"/>
      <c r="EO89" s="12"/>
      <c r="EP89" s="12"/>
      <c r="EQ89" s="12"/>
      <c r="ER89" s="12"/>
      <c r="ES89" s="12"/>
      <c r="ET89" s="12"/>
      <c r="EU89" s="12"/>
      <c r="EV89" s="12"/>
      <c r="EW89" s="12"/>
      <c r="EX89" s="12"/>
      <c r="EY89" s="12"/>
      <c r="EZ89" s="12"/>
      <c r="FA89" s="12"/>
      <c r="FB89" s="12"/>
      <c r="FC89" s="12"/>
      <c r="FD89" s="12"/>
      <c r="FE89" s="12"/>
      <c r="FF89" s="12"/>
      <c r="FG89" s="12"/>
      <c r="FH89" s="12"/>
      <c r="FI89" s="12"/>
      <c r="FJ89" s="12"/>
      <c r="FK89" s="12"/>
      <c r="FL89" s="12"/>
      <c r="FM89" s="12"/>
      <c r="FN89" s="12"/>
      <c r="FO89" s="12"/>
      <c r="FP89" s="12"/>
      <c r="FQ89" s="12"/>
      <c r="FR89" s="12"/>
      <c r="FS89" s="12"/>
      <c r="FT89" s="12"/>
      <c r="FU89" s="12"/>
      <c r="FV89" s="12"/>
      <c r="FW89" s="12"/>
      <c r="FX89" s="12"/>
      <c r="FY89" s="12"/>
      <c r="FZ89" s="12"/>
      <c r="GA89" s="12"/>
      <c r="GB89" s="12"/>
      <c r="GC89" s="12"/>
      <c r="GD89" s="12"/>
      <c r="GE89" s="12"/>
      <c r="GF89" s="12"/>
      <c r="GG89" s="12"/>
      <c r="GH89" s="12"/>
      <c r="GI89" s="12"/>
      <c r="GJ89" s="12"/>
      <c r="GK89" s="12"/>
      <c r="GL89" s="12"/>
      <c r="GM89" s="12"/>
    </row>
    <row r="90" spans="1:195" s="13" customFormat="1" ht="57.6" x14ac:dyDescent="0.3">
      <c r="A90" s="2">
        <v>85</v>
      </c>
      <c r="B90" s="2" t="s">
        <v>4</v>
      </c>
      <c r="C90" s="25" t="s">
        <v>188</v>
      </c>
      <c r="D90" s="2" t="s">
        <v>98</v>
      </c>
      <c r="E90" s="2" t="s">
        <v>356</v>
      </c>
      <c r="F90" s="2" t="s">
        <v>357</v>
      </c>
      <c r="G90" s="2" t="s">
        <v>370</v>
      </c>
      <c r="H90" s="26">
        <v>80</v>
      </c>
      <c r="I90" s="27">
        <v>280.87</v>
      </c>
      <c r="J90" s="28">
        <f t="shared" si="1"/>
        <v>22469.599999999999</v>
      </c>
      <c r="K90" s="23" t="s">
        <v>19</v>
      </c>
      <c r="L90" s="2" t="s">
        <v>5</v>
      </c>
      <c r="M90" s="1" t="s">
        <v>25</v>
      </c>
      <c r="N90" s="2" t="s">
        <v>22</v>
      </c>
      <c r="O90" s="32"/>
      <c r="P90" s="33"/>
      <c r="Q90" s="10"/>
      <c r="R90" s="11"/>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c r="CN90" s="12"/>
      <c r="CO90" s="12"/>
      <c r="CP90" s="12"/>
      <c r="CQ90" s="12"/>
      <c r="CR90" s="12"/>
      <c r="CS90" s="12"/>
      <c r="CT90" s="12"/>
      <c r="CU90" s="12"/>
      <c r="CV90" s="12"/>
      <c r="CW90" s="12"/>
      <c r="CX90" s="12"/>
      <c r="CY90" s="12"/>
      <c r="CZ90" s="12"/>
      <c r="DA90" s="12"/>
      <c r="DB90" s="12"/>
      <c r="DC90" s="12"/>
      <c r="DD90" s="12"/>
      <c r="DE90" s="12"/>
      <c r="DF90" s="12"/>
      <c r="DG90" s="12"/>
      <c r="DH90" s="12"/>
      <c r="DI90" s="12"/>
      <c r="DJ90" s="12"/>
      <c r="DK90" s="12"/>
      <c r="DL90" s="12"/>
      <c r="DM90" s="12"/>
      <c r="DN90" s="12"/>
      <c r="DO90" s="12"/>
      <c r="DP90" s="12"/>
      <c r="DQ90" s="12"/>
      <c r="DR90" s="12"/>
      <c r="DS90" s="12"/>
      <c r="DT90" s="12"/>
      <c r="DU90" s="12"/>
      <c r="DV90" s="12"/>
      <c r="DW90" s="12"/>
      <c r="DX90" s="12"/>
      <c r="DY90" s="12"/>
      <c r="DZ90" s="12"/>
      <c r="EA90" s="12"/>
      <c r="EB90" s="12"/>
      <c r="EC90" s="12"/>
      <c r="ED90" s="12"/>
      <c r="EE90" s="12"/>
      <c r="EF90" s="12"/>
      <c r="EG90" s="12"/>
      <c r="EH90" s="12"/>
      <c r="EI90" s="12"/>
      <c r="EJ90" s="12"/>
      <c r="EK90" s="12"/>
      <c r="EL90" s="12"/>
      <c r="EM90" s="12"/>
      <c r="EN90" s="12"/>
      <c r="EO90" s="12"/>
      <c r="EP90" s="12"/>
      <c r="EQ90" s="12"/>
      <c r="ER90" s="12"/>
      <c r="ES90" s="12"/>
      <c r="ET90" s="12"/>
      <c r="EU90" s="12"/>
      <c r="EV90" s="12"/>
      <c r="EW90" s="12"/>
      <c r="EX90" s="12"/>
      <c r="EY90" s="12"/>
      <c r="EZ90" s="12"/>
      <c r="FA90" s="12"/>
      <c r="FB90" s="12"/>
      <c r="FC90" s="12"/>
      <c r="FD90" s="12"/>
      <c r="FE90" s="12"/>
      <c r="FF90" s="12"/>
      <c r="FG90" s="12"/>
      <c r="FH90" s="12"/>
      <c r="FI90" s="12"/>
      <c r="FJ90" s="12"/>
      <c r="FK90" s="12"/>
      <c r="FL90" s="12"/>
      <c r="FM90" s="12"/>
      <c r="FN90" s="12"/>
      <c r="FO90" s="12"/>
      <c r="FP90" s="12"/>
      <c r="FQ90" s="12"/>
      <c r="FR90" s="12"/>
      <c r="FS90" s="12"/>
      <c r="FT90" s="12"/>
      <c r="FU90" s="12"/>
      <c r="FV90" s="12"/>
      <c r="FW90" s="12"/>
      <c r="FX90" s="12"/>
      <c r="FY90" s="12"/>
      <c r="FZ90" s="12"/>
      <c r="GA90" s="12"/>
      <c r="GB90" s="12"/>
      <c r="GC90" s="12"/>
      <c r="GD90" s="12"/>
      <c r="GE90" s="12"/>
      <c r="GF90" s="12"/>
      <c r="GG90" s="12"/>
      <c r="GH90" s="12"/>
      <c r="GI90" s="12"/>
      <c r="GJ90" s="12"/>
      <c r="GK90" s="12"/>
      <c r="GL90" s="12"/>
      <c r="GM90" s="12"/>
    </row>
    <row r="91" spans="1:195" s="13" customFormat="1" ht="57.6" x14ac:dyDescent="0.3">
      <c r="A91" s="2">
        <v>86</v>
      </c>
      <c r="B91" s="2" t="s">
        <v>4</v>
      </c>
      <c r="C91" s="25" t="s">
        <v>189</v>
      </c>
      <c r="D91" s="2" t="s">
        <v>99</v>
      </c>
      <c r="E91" s="2" t="s">
        <v>358</v>
      </c>
      <c r="F91" s="2" t="s">
        <v>359</v>
      </c>
      <c r="G91" s="2" t="s">
        <v>371</v>
      </c>
      <c r="H91" s="26">
        <v>0.3</v>
      </c>
      <c r="I91" s="27">
        <v>217276.24</v>
      </c>
      <c r="J91" s="28">
        <f t="shared" si="1"/>
        <v>65182.871999999996</v>
      </c>
      <c r="K91" s="23" t="s">
        <v>19</v>
      </c>
      <c r="L91" s="2" t="s">
        <v>5</v>
      </c>
      <c r="M91" s="1" t="s">
        <v>25</v>
      </c>
      <c r="N91" s="2" t="s">
        <v>22</v>
      </c>
      <c r="O91" s="32"/>
      <c r="P91" s="33"/>
      <c r="Q91" s="10"/>
      <c r="R91" s="11"/>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c r="CE91" s="12"/>
      <c r="CF91" s="12"/>
      <c r="CG91" s="12"/>
      <c r="CH91" s="12"/>
      <c r="CI91" s="12"/>
      <c r="CJ91" s="12"/>
      <c r="CK91" s="12"/>
      <c r="CL91" s="12"/>
      <c r="CM91" s="12"/>
      <c r="CN91" s="12"/>
      <c r="CO91" s="12"/>
      <c r="CP91" s="12"/>
      <c r="CQ91" s="12"/>
      <c r="CR91" s="12"/>
      <c r="CS91" s="12"/>
      <c r="CT91" s="12"/>
      <c r="CU91" s="12"/>
      <c r="CV91" s="12"/>
      <c r="CW91" s="12"/>
      <c r="CX91" s="12"/>
      <c r="CY91" s="12"/>
      <c r="CZ91" s="12"/>
      <c r="DA91" s="12"/>
      <c r="DB91" s="12"/>
      <c r="DC91" s="12"/>
      <c r="DD91" s="12"/>
      <c r="DE91" s="12"/>
      <c r="DF91" s="12"/>
      <c r="DG91" s="12"/>
      <c r="DH91" s="12"/>
      <c r="DI91" s="12"/>
      <c r="DJ91" s="12"/>
      <c r="DK91" s="12"/>
      <c r="DL91" s="12"/>
      <c r="DM91" s="12"/>
      <c r="DN91" s="12"/>
      <c r="DO91" s="12"/>
      <c r="DP91" s="12"/>
      <c r="DQ91" s="12"/>
      <c r="DR91" s="12"/>
      <c r="DS91" s="12"/>
      <c r="DT91" s="12"/>
      <c r="DU91" s="12"/>
      <c r="DV91" s="12"/>
      <c r="DW91" s="12"/>
      <c r="DX91" s="12"/>
      <c r="DY91" s="12"/>
      <c r="DZ91" s="12"/>
      <c r="EA91" s="12"/>
      <c r="EB91" s="12"/>
      <c r="EC91" s="12"/>
      <c r="ED91" s="12"/>
      <c r="EE91" s="12"/>
      <c r="EF91" s="12"/>
      <c r="EG91" s="12"/>
      <c r="EH91" s="12"/>
      <c r="EI91" s="12"/>
      <c r="EJ91" s="12"/>
      <c r="EK91" s="12"/>
      <c r="EL91" s="12"/>
      <c r="EM91" s="12"/>
      <c r="EN91" s="12"/>
      <c r="EO91" s="12"/>
      <c r="EP91" s="12"/>
      <c r="EQ91" s="12"/>
      <c r="ER91" s="12"/>
      <c r="ES91" s="12"/>
      <c r="ET91" s="12"/>
      <c r="EU91" s="12"/>
      <c r="EV91" s="12"/>
      <c r="EW91" s="12"/>
      <c r="EX91" s="12"/>
      <c r="EY91" s="12"/>
      <c r="EZ91" s="12"/>
      <c r="FA91" s="12"/>
      <c r="FB91" s="12"/>
      <c r="FC91" s="12"/>
      <c r="FD91" s="12"/>
      <c r="FE91" s="12"/>
      <c r="FF91" s="12"/>
      <c r="FG91" s="12"/>
      <c r="FH91" s="12"/>
      <c r="FI91" s="12"/>
      <c r="FJ91" s="12"/>
      <c r="FK91" s="12"/>
      <c r="FL91" s="12"/>
      <c r="FM91" s="12"/>
      <c r="FN91" s="12"/>
      <c r="FO91" s="12"/>
      <c r="FP91" s="12"/>
      <c r="FQ91" s="12"/>
      <c r="FR91" s="12"/>
      <c r="FS91" s="12"/>
      <c r="FT91" s="12"/>
      <c r="FU91" s="12"/>
      <c r="FV91" s="12"/>
      <c r="FW91" s="12"/>
      <c r="FX91" s="12"/>
      <c r="FY91" s="12"/>
      <c r="FZ91" s="12"/>
      <c r="GA91" s="12"/>
      <c r="GB91" s="12"/>
      <c r="GC91" s="12"/>
      <c r="GD91" s="12"/>
      <c r="GE91" s="12"/>
      <c r="GF91" s="12"/>
      <c r="GG91" s="12"/>
      <c r="GH91" s="12"/>
      <c r="GI91" s="12"/>
      <c r="GJ91" s="12"/>
      <c r="GK91" s="12"/>
      <c r="GL91" s="12"/>
      <c r="GM91" s="12"/>
    </row>
    <row r="92" spans="1:195" s="13" customFormat="1" ht="57.6" x14ac:dyDescent="0.3">
      <c r="A92" s="2">
        <v>87</v>
      </c>
      <c r="B92" s="2" t="s">
        <v>4</v>
      </c>
      <c r="C92" s="25" t="s">
        <v>190</v>
      </c>
      <c r="D92" s="2" t="s">
        <v>100</v>
      </c>
      <c r="E92" s="2" t="s">
        <v>360</v>
      </c>
      <c r="F92" s="2" t="s">
        <v>361</v>
      </c>
      <c r="G92" s="2" t="s">
        <v>371</v>
      </c>
      <c r="H92" s="26">
        <v>0.5</v>
      </c>
      <c r="I92" s="27">
        <v>85600</v>
      </c>
      <c r="J92" s="28">
        <f t="shared" si="1"/>
        <v>42800</v>
      </c>
      <c r="K92" s="23" t="s">
        <v>19</v>
      </c>
      <c r="L92" s="2" t="s">
        <v>5</v>
      </c>
      <c r="M92" s="1" t="s">
        <v>25</v>
      </c>
      <c r="N92" s="2" t="s">
        <v>22</v>
      </c>
      <c r="O92" s="32"/>
      <c r="P92" s="33"/>
      <c r="Q92" s="10"/>
      <c r="R92" s="11"/>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c r="CY92" s="12"/>
      <c r="CZ92" s="12"/>
      <c r="DA92" s="12"/>
      <c r="DB92" s="12"/>
      <c r="DC92" s="12"/>
      <c r="DD92" s="12"/>
      <c r="DE92" s="12"/>
      <c r="DF92" s="12"/>
      <c r="DG92" s="12"/>
      <c r="DH92" s="12"/>
      <c r="DI92" s="12"/>
      <c r="DJ92" s="12"/>
      <c r="DK92" s="12"/>
      <c r="DL92" s="12"/>
      <c r="DM92" s="12"/>
      <c r="DN92" s="12"/>
      <c r="DO92" s="12"/>
      <c r="DP92" s="12"/>
      <c r="DQ92" s="12"/>
      <c r="DR92" s="12"/>
      <c r="DS92" s="12"/>
      <c r="DT92" s="12"/>
      <c r="DU92" s="12"/>
      <c r="DV92" s="12"/>
      <c r="DW92" s="12"/>
      <c r="DX92" s="12"/>
      <c r="DY92" s="12"/>
      <c r="DZ92" s="12"/>
      <c r="EA92" s="12"/>
      <c r="EB92" s="12"/>
      <c r="EC92" s="12"/>
      <c r="ED92" s="12"/>
      <c r="EE92" s="12"/>
      <c r="EF92" s="12"/>
      <c r="EG92" s="12"/>
      <c r="EH92" s="12"/>
      <c r="EI92" s="12"/>
      <c r="EJ92" s="12"/>
      <c r="EK92" s="12"/>
      <c r="EL92" s="12"/>
      <c r="EM92" s="12"/>
      <c r="EN92" s="12"/>
      <c r="EO92" s="12"/>
      <c r="EP92" s="12"/>
      <c r="EQ92" s="12"/>
      <c r="ER92" s="12"/>
      <c r="ES92" s="12"/>
      <c r="ET92" s="12"/>
      <c r="EU92" s="12"/>
      <c r="EV92" s="12"/>
      <c r="EW92" s="12"/>
      <c r="EX92" s="12"/>
      <c r="EY92" s="12"/>
      <c r="EZ92" s="12"/>
      <c r="FA92" s="12"/>
      <c r="FB92" s="12"/>
      <c r="FC92" s="12"/>
      <c r="FD92" s="12"/>
      <c r="FE92" s="12"/>
      <c r="FF92" s="12"/>
      <c r="FG92" s="12"/>
      <c r="FH92" s="12"/>
      <c r="FI92" s="12"/>
      <c r="FJ92" s="12"/>
      <c r="FK92" s="12"/>
      <c r="FL92" s="12"/>
      <c r="FM92" s="12"/>
      <c r="FN92" s="12"/>
      <c r="FO92" s="12"/>
      <c r="FP92" s="12"/>
      <c r="FQ92" s="12"/>
      <c r="FR92" s="12"/>
      <c r="FS92" s="12"/>
      <c r="FT92" s="12"/>
      <c r="FU92" s="12"/>
      <c r="FV92" s="12"/>
      <c r="FW92" s="12"/>
      <c r="FX92" s="12"/>
      <c r="FY92" s="12"/>
      <c r="FZ92" s="12"/>
      <c r="GA92" s="12"/>
      <c r="GB92" s="12"/>
      <c r="GC92" s="12"/>
      <c r="GD92" s="12"/>
      <c r="GE92" s="12"/>
      <c r="GF92" s="12"/>
      <c r="GG92" s="12"/>
      <c r="GH92" s="12"/>
      <c r="GI92" s="12"/>
      <c r="GJ92" s="12"/>
      <c r="GK92" s="12"/>
      <c r="GL92" s="12"/>
      <c r="GM92" s="12"/>
    </row>
    <row r="93" spans="1:195" s="13" customFormat="1" ht="57.6" x14ac:dyDescent="0.3">
      <c r="A93" s="2">
        <v>88</v>
      </c>
      <c r="B93" s="2" t="s">
        <v>4</v>
      </c>
      <c r="C93" s="25" t="s">
        <v>191</v>
      </c>
      <c r="D93" s="2" t="s">
        <v>101</v>
      </c>
      <c r="E93" s="2" t="s">
        <v>362</v>
      </c>
      <c r="F93" s="2" t="s">
        <v>363</v>
      </c>
      <c r="G93" s="2" t="s">
        <v>24</v>
      </c>
      <c r="H93" s="26">
        <v>3000</v>
      </c>
      <c r="I93" s="27">
        <v>1.41</v>
      </c>
      <c r="J93" s="28">
        <f t="shared" si="1"/>
        <v>4230</v>
      </c>
      <c r="K93" s="23" t="s">
        <v>19</v>
      </c>
      <c r="L93" s="2" t="s">
        <v>5</v>
      </c>
      <c r="M93" s="1" t="s">
        <v>25</v>
      </c>
      <c r="N93" s="2" t="s">
        <v>22</v>
      </c>
      <c r="O93" s="32"/>
      <c r="P93" s="33"/>
      <c r="Q93" s="10"/>
      <c r="R93" s="11"/>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c r="CM93" s="12"/>
      <c r="CN93" s="12"/>
      <c r="CO93" s="12"/>
      <c r="CP93" s="12"/>
      <c r="CQ93" s="12"/>
      <c r="CR93" s="12"/>
      <c r="CS93" s="12"/>
      <c r="CT93" s="12"/>
      <c r="CU93" s="12"/>
      <c r="CV93" s="12"/>
      <c r="CW93" s="12"/>
      <c r="CX93" s="12"/>
      <c r="CY93" s="12"/>
      <c r="CZ93" s="12"/>
      <c r="DA93" s="12"/>
      <c r="DB93" s="12"/>
      <c r="DC93" s="12"/>
      <c r="DD93" s="12"/>
      <c r="DE93" s="12"/>
      <c r="DF93" s="12"/>
      <c r="DG93" s="12"/>
      <c r="DH93" s="12"/>
      <c r="DI93" s="12"/>
      <c r="DJ93" s="12"/>
      <c r="DK93" s="12"/>
      <c r="DL93" s="12"/>
      <c r="DM93" s="12"/>
      <c r="DN93" s="12"/>
      <c r="DO93" s="12"/>
      <c r="DP93" s="12"/>
      <c r="DQ93" s="12"/>
      <c r="DR93" s="12"/>
      <c r="DS93" s="12"/>
      <c r="DT93" s="12"/>
      <c r="DU93" s="12"/>
      <c r="DV93" s="12"/>
      <c r="DW93" s="12"/>
      <c r="DX93" s="12"/>
      <c r="DY93" s="12"/>
      <c r="DZ93" s="12"/>
      <c r="EA93" s="12"/>
      <c r="EB93" s="12"/>
      <c r="EC93" s="12"/>
      <c r="ED93" s="12"/>
      <c r="EE93" s="12"/>
      <c r="EF93" s="12"/>
      <c r="EG93" s="12"/>
      <c r="EH93" s="12"/>
      <c r="EI93" s="12"/>
      <c r="EJ93" s="12"/>
      <c r="EK93" s="12"/>
      <c r="EL93" s="12"/>
      <c r="EM93" s="12"/>
      <c r="EN93" s="12"/>
      <c r="EO93" s="12"/>
      <c r="EP93" s="12"/>
      <c r="EQ93" s="12"/>
      <c r="ER93" s="12"/>
      <c r="ES93" s="12"/>
      <c r="ET93" s="12"/>
      <c r="EU93" s="12"/>
      <c r="EV93" s="12"/>
      <c r="EW93" s="12"/>
      <c r="EX93" s="12"/>
      <c r="EY93" s="12"/>
      <c r="EZ93" s="12"/>
      <c r="FA93" s="12"/>
      <c r="FB93" s="12"/>
      <c r="FC93" s="12"/>
      <c r="FD93" s="12"/>
      <c r="FE93" s="12"/>
      <c r="FF93" s="12"/>
      <c r="FG93" s="12"/>
      <c r="FH93" s="12"/>
      <c r="FI93" s="12"/>
      <c r="FJ93" s="12"/>
      <c r="FK93" s="12"/>
      <c r="FL93" s="12"/>
      <c r="FM93" s="12"/>
      <c r="FN93" s="12"/>
      <c r="FO93" s="12"/>
      <c r="FP93" s="12"/>
      <c r="FQ93" s="12"/>
      <c r="FR93" s="12"/>
      <c r="FS93" s="12"/>
      <c r="FT93" s="12"/>
      <c r="FU93" s="12"/>
      <c r="FV93" s="12"/>
      <c r="FW93" s="12"/>
      <c r="FX93" s="12"/>
      <c r="FY93" s="12"/>
      <c r="FZ93" s="12"/>
      <c r="GA93" s="12"/>
      <c r="GB93" s="12"/>
      <c r="GC93" s="12"/>
      <c r="GD93" s="12"/>
      <c r="GE93" s="12"/>
      <c r="GF93" s="12"/>
      <c r="GG93" s="12"/>
      <c r="GH93" s="12"/>
      <c r="GI93" s="12"/>
      <c r="GJ93" s="12"/>
      <c r="GK93" s="12"/>
      <c r="GL93" s="12"/>
      <c r="GM93" s="12"/>
    </row>
    <row r="94" spans="1:195" s="13" customFormat="1" ht="57.6" x14ac:dyDescent="0.3">
      <c r="A94" s="2">
        <v>89</v>
      </c>
      <c r="B94" s="2" t="s">
        <v>4</v>
      </c>
      <c r="C94" s="25" t="s">
        <v>192</v>
      </c>
      <c r="D94" s="2" t="s">
        <v>102</v>
      </c>
      <c r="E94" s="2" t="s">
        <v>311</v>
      </c>
      <c r="F94" s="2" t="s">
        <v>364</v>
      </c>
      <c r="G94" s="2" t="s">
        <v>24</v>
      </c>
      <c r="H94" s="26">
        <v>1300</v>
      </c>
      <c r="I94" s="27">
        <v>2.66</v>
      </c>
      <c r="J94" s="28">
        <f t="shared" si="1"/>
        <v>3458</v>
      </c>
      <c r="K94" s="23" t="s">
        <v>19</v>
      </c>
      <c r="L94" s="2" t="s">
        <v>5</v>
      </c>
      <c r="M94" s="1" t="s">
        <v>25</v>
      </c>
      <c r="N94" s="2" t="s">
        <v>22</v>
      </c>
      <c r="O94" s="32"/>
      <c r="P94" s="33"/>
      <c r="Q94" s="10"/>
      <c r="R94" s="11"/>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c r="CQ94" s="12"/>
      <c r="CR94" s="12"/>
      <c r="CS94" s="12"/>
      <c r="CT94" s="12"/>
      <c r="CU94" s="12"/>
      <c r="CV94" s="12"/>
      <c r="CW94" s="12"/>
      <c r="CX94" s="12"/>
      <c r="CY94" s="12"/>
      <c r="CZ94" s="12"/>
      <c r="DA94" s="12"/>
      <c r="DB94" s="12"/>
      <c r="DC94" s="12"/>
      <c r="DD94" s="12"/>
      <c r="DE94" s="12"/>
      <c r="DF94" s="12"/>
      <c r="DG94" s="12"/>
      <c r="DH94" s="12"/>
      <c r="DI94" s="12"/>
      <c r="DJ94" s="12"/>
      <c r="DK94" s="12"/>
      <c r="DL94" s="12"/>
      <c r="DM94" s="12"/>
      <c r="DN94" s="12"/>
      <c r="DO94" s="12"/>
      <c r="DP94" s="12"/>
      <c r="DQ94" s="12"/>
      <c r="DR94" s="12"/>
      <c r="DS94" s="12"/>
      <c r="DT94" s="12"/>
      <c r="DU94" s="12"/>
      <c r="DV94" s="12"/>
      <c r="DW94" s="12"/>
      <c r="DX94" s="12"/>
      <c r="DY94" s="12"/>
      <c r="DZ94" s="12"/>
      <c r="EA94" s="12"/>
      <c r="EB94" s="12"/>
      <c r="EC94" s="12"/>
      <c r="ED94" s="12"/>
      <c r="EE94" s="12"/>
      <c r="EF94" s="12"/>
      <c r="EG94" s="12"/>
      <c r="EH94" s="12"/>
      <c r="EI94" s="12"/>
      <c r="EJ94" s="12"/>
      <c r="EK94" s="12"/>
      <c r="EL94" s="12"/>
      <c r="EM94" s="12"/>
      <c r="EN94" s="12"/>
      <c r="EO94" s="12"/>
      <c r="EP94" s="12"/>
      <c r="EQ94" s="12"/>
      <c r="ER94" s="12"/>
      <c r="ES94" s="12"/>
      <c r="ET94" s="12"/>
      <c r="EU94" s="12"/>
      <c r="EV94" s="12"/>
      <c r="EW94" s="12"/>
      <c r="EX94" s="12"/>
      <c r="EY94" s="12"/>
      <c r="EZ94" s="12"/>
      <c r="FA94" s="12"/>
      <c r="FB94" s="12"/>
      <c r="FC94" s="12"/>
      <c r="FD94" s="12"/>
      <c r="FE94" s="12"/>
      <c r="FF94" s="12"/>
      <c r="FG94" s="12"/>
      <c r="FH94" s="12"/>
      <c r="FI94" s="12"/>
      <c r="FJ94" s="12"/>
      <c r="FK94" s="12"/>
      <c r="FL94" s="12"/>
      <c r="FM94" s="12"/>
      <c r="FN94" s="12"/>
      <c r="FO94" s="12"/>
      <c r="FP94" s="12"/>
      <c r="FQ94" s="12"/>
      <c r="FR94" s="12"/>
      <c r="FS94" s="12"/>
      <c r="FT94" s="12"/>
      <c r="FU94" s="12"/>
      <c r="FV94" s="12"/>
      <c r="FW94" s="12"/>
      <c r="FX94" s="12"/>
      <c r="FY94" s="12"/>
      <c r="FZ94" s="12"/>
      <c r="GA94" s="12"/>
      <c r="GB94" s="12"/>
      <c r="GC94" s="12"/>
      <c r="GD94" s="12"/>
      <c r="GE94" s="12"/>
      <c r="GF94" s="12"/>
      <c r="GG94" s="12"/>
      <c r="GH94" s="12"/>
      <c r="GI94" s="12"/>
      <c r="GJ94" s="12"/>
      <c r="GK94" s="12"/>
      <c r="GL94" s="12"/>
      <c r="GM94" s="12"/>
    </row>
    <row r="95" spans="1:195" s="13" customFormat="1" ht="86.4" x14ac:dyDescent="0.3">
      <c r="A95" s="2">
        <v>90</v>
      </c>
      <c r="B95" s="2" t="s">
        <v>4</v>
      </c>
      <c r="C95" s="25" t="s">
        <v>193</v>
      </c>
      <c r="D95" s="2" t="s">
        <v>94</v>
      </c>
      <c r="E95" s="2" t="s">
        <v>365</v>
      </c>
      <c r="F95" s="2" t="s">
        <v>366</v>
      </c>
      <c r="G95" s="2" t="s">
        <v>373</v>
      </c>
      <c r="H95" s="26">
        <v>5</v>
      </c>
      <c r="I95" s="27">
        <v>400.8</v>
      </c>
      <c r="J95" s="28">
        <f t="shared" si="1"/>
        <v>2004</v>
      </c>
      <c r="K95" s="23" t="s">
        <v>19</v>
      </c>
      <c r="L95" s="2" t="s">
        <v>5</v>
      </c>
      <c r="M95" s="1" t="s">
        <v>25</v>
      </c>
      <c r="N95" s="2" t="s">
        <v>22</v>
      </c>
      <c r="O95" s="32"/>
      <c r="P95" s="33"/>
      <c r="Q95" s="10"/>
      <c r="R95" s="11"/>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c r="CO95" s="12"/>
      <c r="CP95" s="12"/>
      <c r="CQ95" s="12"/>
      <c r="CR95" s="12"/>
      <c r="CS95" s="12"/>
      <c r="CT95" s="12"/>
      <c r="CU95" s="12"/>
      <c r="CV95" s="12"/>
      <c r="CW95" s="12"/>
      <c r="CX95" s="12"/>
      <c r="CY95" s="12"/>
      <c r="CZ95" s="12"/>
      <c r="DA95" s="12"/>
      <c r="DB95" s="12"/>
      <c r="DC95" s="12"/>
      <c r="DD95" s="12"/>
      <c r="DE95" s="12"/>
      <c r="DF95" s="12"/>
      <c r="DG95" s="12"/>
      <c r="DH95" s="12"/>
      <c r="DI95" s="12"/>
      <c r="DJ95" s="12"/>
      <c r="DK95" s="12"/>
      <c r="DL95" s="12"/>
      <c r="DM95" s="12"/>
      <c r="DN95" s="12"/>
      <c r="DO95" s="12"/>
      <c r="DP95" s="12"/>
      <c r="DQ95" s="12"/>
      <c r="DR95" s="12"/>
      <c r="DS95" s="12"/>
      <c r="DT95" s="12"/>
      <c r="DU95" s="12"/>
      <c r="DV95" s="12"/>
      <c r="DW95" s="12"/>
      <c r="DX95" s="12"/>
      <c r="DY95" s="12"/>
      <c r="DZ95" s="12"/>
      <c r="EA95" s="12"/>
      <c r="EB95" s="12"/>
      <c r="EC95" s="12"/>
      <c r="ED95" s="12"/>
      <c r="EE95" s="12"/>
      <c r="EF95" s="12"/>
      <c r="EG95" s="12"/>
      <c r="EH95" s="12"/>
      <c r="EI95" s="12"/>
      <c r="EJ95" s="12"/>
      <c r="EK95" s="12"/>
      <c r="EL95" s="12"/>
      <c r="EM95" s="12"/>
      <c r="EN95" s="12"/>
      <c r="EO95" s="12"/>
      <c r="EP95" s="12"/>
      <c r="EQ95" s="12"/>
      <c r="ER95" s="12"/>
      <c r="ES95" s="12"/>
      <c r="ET95" s="12"/>
      <c r="EU95" s="12"/>
      <c r="EV95" s="12"/>
      <c r="EW95" s="12"/>
      <c r="EX95" s="12"/>
      <c r="EY95" s="12"/>
      <c r="EZ95" s="12"/>
      <c r="FA95" s="12"/>
      <c r="FB95" s="12"/>
      <c r="FC95" s="12"/>
      <c r="FD95" s="12"/>
      <c r="FE95" s="12"/>
      <c r="FF95" s="12"/>
      <c r="FG95" s="12"/>
      <c r="FH95" s="12"/>
      <c r="FI95" s="12"/>
      <c r="FJ95" s="12"/>
      <c r="FK95" s="12"/>
      <c r="FL95" s="12"/>
      <c r="FM95" s="12"/>
      <c r="FN95" s="12"/>
      <c r="FO95" s="12"/>
      <c r="FP95" s="12"/>
      <c r="FQ95" s="12"/>
      <c r="FR95" s="12"/>
      <c r="FS95" s="12"/>
      <c r="FT95" s="12"/>
      <c r="FU95" s="12"/>
      <c r="FV95" s="12"/>
      <c r="FW95" s="12"/>
      <c r="FX95" s="12"/>
      <c r="FY95" s="12"/>
      <c r="FZ95" s="12"/>
      <c r="GA95" s="12"/>
      <c r="GB95" s="12"/>
      <c r="GC95" s="12"/>
      <c r="GD95" s="12"/>
      <c r="GE95" s="12"/>
      <c r="GF95" s="12"/>
      <c r="GG95" s="12"/>
      <c r="GH95" s="12"/>
      <c r="GI95" s="12"/>
      <c r="GJ95" s="12"/>
      <c r="GK95" s="12"/>
      <c r="GL95" s="12"/>
      <c r="GM95" s="12"/>
    </row>
    <row r="96" spans="1:195" s="13" customFormat="1" ht="72" x14ac:dyDescent="0.3">
      <c r="A96" s="2">
        <v>91</v>
      </c>
      <c r="B96" s="2" t="s">
        <v>4</v>
      </c>
      <c r="C96" s="25" t="s">
        <v>194</v>
      </c>
      <c r="D96" s="2" t="s">
        <v>103</v>
      </c>
      <c r="E96" s="2" t="s">
        <v>367</v>
      </c>
      <c r="F96" s="2" t="s">
        <v>368</v>
      </c>
      <c r="G96" s="2" t="s">
        <v>373</v>
      </c>
      <c r="H96" s="26">
        <v>230</v>
      </c>
      <c r="I96" s="27">
        <v>1823.06</v>
      </c>
      <c r="J96" s="28">
        <f t="shared" si="1"/>
        <v>419303.8</v>
      </c>
      <c r="K96" s="23" t="s">
        <v>19</v>
      </c>
      <c r="L96" s="2" t="s">
        <v>5</v>
      </c>
      <c r="M96" s="1" t="s">
        <v>25</v>
      </c>
      <c r="N96" s="2" t="s">
        <v>22</v>
      </c>
      <c r="O96" s="32"/>
      <c r="P96" s="33"/>
      <c r="Q96" s="10"/>
      <c r="R96" s="11"/>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c r="DF96" s="12"/>
      <c r="DG96" s="12"/>
      <c r="DH96" s="12"/>
      <c r="DI96" s="12"/>
      <c r="DJ96" s="12"/>
      <c r="DK96" s="12"/>
      <c r="DL96" s="12"/>
      <c r="DM96" s="12"/>
      <c r="DN96" s="12"/>
      <c r="DO96" s="12"/>
      <c r="DP96" s="12"/>
      <c r="DQ96" s="12"/>
      <c r="DR96" s="12"/>
      <c r="DS96" s="12"/>
      <c r="DT96" s="12"/>
      <c r="DU96" s="12"/>
      <c r="DV96" s="12"/>
      <c r="DW96" s="12"/>
      <c r="DX96" s="12"/>
      <c r="DY96" s="12"/>
      <c r="DZ96" s="12"/>
      <c r="EA96" s="12"/>
      <c r="EB96" s="12"/>
      <c r="EC96" s="12"/>
      <c r="ED96" s="12"/>
      <c r="EE96" s="12"/>
      <c r="EF96" s="12"/>
      <c r="EG96" s="12"/>
      <c r="EH96" s="12"/>
      <c r="EI96" s="12"/>
      <c r="EJ96" s="12"/>
      <c r="EK96" s="12"/>
      <c r="EL96" s="12"/>
      <c r="EM96" s="12"/>
      <c r="EN96" s="12"/>
      <c r="EO96" s="12"/>
      <c r="EP96" s="12"/>
      <c r="EQ96" s="12"/>
      <c r="ER96" s="12"/>
      <c r="ES96" s="12"/>
      <c r="ET96" s="12"/>
      <c r="EU96" s="12"/>
      <c r="EV96" s="12"/>
      <c r="EW96" s="12"/>
      <c r="EX96" s="12"/>
      <c r="EY96" s="12"/>
      <c r="EZ96" s="12"/>
      <c r="FA96" s="12"/>
      <c r="FB96" s="12"/>
      <c r="FC96" s="12"/>
      <c r="FD96" s="12"/>
      <c r="FE96" s="12"/>
      <c r="FF96" s="12"/>
      <c r="FG96" s="12"/>
      <c r="FH96" s="12"/>
      <c r="FI96" s="12"/>
      <c r="FJ96" s="12"/>
      <c r="FK96" s="12"/>
      <c r="FL96" s="12"/>
      <c r="FM96" s="12"/>
      <c r="FN96" s="12"/>
      <c r="FO96" s="12"/>
      <c r="FP96" s="12"/>
      <c r="FQ96" s="12"/>
      <c r="FR96" s="12"/>
      <c r="FS96" s="12"/>
      <c r="FT96" s="12"/>
      <c r="FU96" s="12"/>
      <c r="FV96" s="12"/>
      <c r="FW96" s="12"/>
      <c r="FX96" s="12"/>
      <c r="FY96" s="12"/>
      <c r="FZ96" s="12"/>
      <c r="GA96" s="12"/>
      <c r="GB96" s="12"/>
      <c r="GC96" s="12"/>
      <c r="GD96" s="12"/>
      <c r="GE96" s="12"/>
      <c r="GF96" s="12"/>
      <c r="GG96" s="12"/>
      <c r="GH96" s="12"/>
      <c r="GI96" s="12"/>
      <c r="GJ96" s="12"/>
      <c r="GK96" s="12"/>
      <c r="GL96" s="12"/>
      <c r="GM96" s="12"/>
    </row>
    <row r="97" spans="1:195" x14ac:dyDescent="0.3">
      <c r="J97" s="16">
        <f>SUM(J6:J96)</f>
        <v>2610547.0500999996</v>
      </c>
      <c r="P97" s="31"/>
    </row>
    <row r="99" spans="1:195" x14ac:dyDescent="0.3">
      <c r="A99" s="37" t="s">
        <v>9</v>
      </c>
      <c r="B99" s="37"/>
      <c r="C99" s="37"/>
      <c r="D99" s="37"/>
      <c r="E99" s="37"/>
      <c r="F99" s="37"/>
      <c r="G99" s="37"/>
      <c r="H99" s="37"/>
      <c r="I99" s="37"/>
      <c r="J99" s="37"/>
      <c r="K99" s="37"/>
      <c r="L99" s="37"/>
      <c r="M99" s="37"/>
      <c r="N99" s="37"/>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row>
    <row r="101" spans="1:195" x14ac:dyDescent="0.3">
      <c r="A101" s="36" t="s">
        <v>21</v>
      </c>
      <c r="B101" s="36"/>
      <c r="C101" s="36"/>
      <c r="D101" s="36"/>
      <c r="E101" s="36"/>
      <c r="F101" s="36"/>
      <c r="G101" s="36"/>
      <c r="H101" s="36"/>
      <c r="I101" s="36"/>
      <c r="J101" s="36"/>
      <c r="K101" s="36"/>
      <c r="L101" s="36"/>
      <c r="M101" s="36"/>
      <c r="N101" s="36"/>
    </row>
    <row r="102" spans="1:195" x14ac:dyDescent="0.3">
      <c r="A102" s="14" t="s">
        <v>20</v>
      </c>
      <c r="B102" s="8"/>
      <c r="H102" s="15" t="s">
        <v>10</v>
      </c>
    </row>
    <row r="103" spans="1:195" x14ac:dyDescent="0.3">
      <c r="A103" s="38"/>
      <c r="B103" s="38"/>
      <c r="C103" s="38"/>
      <c r="D103" s="38"/>
      <c r="E103" s="38"/>
      <c r="F103" s="38"/>
      <c r="G103" s="38"/>
      <c r="H103" s="38"/>
      <c r="I103" s="38"/>
      <c r="J103" s="38"/>
      <c r="K103" s="38"/>
      <c r="L103" s="38"/>
      <c r="M103" s="38"/>
      <c r="N103" s="38"/>
    </row>
  </sheetData>
  <autoFilter ref="A5:GM6"/>
  <mergeCells count="5">
    <mergeCell ref="I1:J2"/>
    <mergeCell ref="D3:H3"/>
    <mergeCell ref="A101:N101"/>
    <mergeCell ref="A99:N99"/>
    <mergeCell ref="A103:N103"/>
  </mergeCells>
  <pageMargins left="0.70866141732283472" right="0.19685039370078741" top="0.19685039370078741" bottom="0.19685039370078741" header="0.19685039370078741" footer="0.19685039370078741"/>
  <pageSetup paperSize="9" scale="5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131"/>
  <sheetViews>
    <sheetView topLeftCell="A104" workbookViewId="0">
      <selection activeCell="D35" sqref="D35"/>
    </sheetView>
  </sheetViews>
  <sheetFormatPr defaultRowHeight="15.05" x14ac:dyDescent="0.3"/>
  <sheetData>
    <row r="3" spans="1:1" x14ac:dyDescent="0.3">
      <c r="A3">
        <v>1</v>
      </c>
    </row>
    <row r="4" spans="1:1" x14ac:dyDescent="0.3">
      <c r="A4">
        <v>2</v>
      </c>
    </row>
    <row r="5" spans="1:1" x14ac:dyDescent="0.3">
      <c r="A5">
        <v>3</v>
      </c>
    </row>
    <row r="6" spans="1:1" x14ac:dyDescent="0.3">
      <c r="A6">
        <v>4</v>
      </c>
    </row>
    <row r="7" spans="1:1" x14ac:dyDescent="0.3">
      <c r="A7">
        <v>5</v>
      </c>
    </row>
    <row r="8" spans="1:1" x14ac:dyDescent="0.3">
      <c r="A8">
        <v>6</v>
      </c>
    </row>
    <row r="9" spans="1:1" x14ac:dyDescent="0.3">
      <c r="A9">
        <v>7</v>
      </c>
    </row>
    <row r="10" spans="1:1" x14ac:dyDescent="0.3">
      <c r="A10">
        <v>8</v>
      </c>
    </row>
    <row r="11" spans="1:1" x14ac:dyDescent="0.3">
      <c r="A11">
        <v>9</v>
      </c>
    </row>
    <row r="12" spans="1:1" x14ac:dyDescent="0.3">
      <c r="A12">
        <v>10</v>
      </c>
    </row>
    <row r="13" spans="1:1" x14ac:dyDescent="0.3">
      <c r="A13">
        <v>11</v>
      </c>
    </row>
    <row r="14" spans="1:1" x14ac:dyDescent="0.3">
      <c r="A14">
        <v>12</v>
      </c>
    </row>
    <row r="15" spans="1:1" x14ac:dyDescent="0.3">
      <c r="A15">
        <v>13</v>
      </c>
    </row>
    <row r="16" spans="1:1" x14ac:dyDescent="0.3">
      <c r="A16">
        <v>14</v>
      </c>
    </row>
    <row r="17" spans="1:1" x14ac:dyDescent="0.3">
      <c r="A17">
        <v>15</v>
      </c>
    </row>
    <row r="18" spans="1:1" x14ac:dyDescent="0.3">
      <c r="A18">
        <v>16</v>
      </c>
    </row>
    <row r="19" spans="1:1" x14ac:dyDescent="0.3">
      <c r="A19">
        <v>17</v>
      </c>
    </row>
    <row r="20" spans="1:1" x14ac:dyDescent="0.3">
      <c r="A20">
        <v>18</v>
      </c>
    </row>
    <row r="21" spans="1:1" x14ac:dyDescent="0.3">
      <c r="A21">
        <v>19</v>
      </c>
    </row>
    <row r="22" spans="1:1" x14ac:dyDescent="0.3">
      <c r="A22">
        <v>20</v>
      </c>
    </row>
    <row r="23" spans="1:1" x14ac:dyDescent="0.3">
      <c r="A23">
        <v>21</v>
      </c>
    </row>
    <row r="24" spans="1:1" x14ac:dyDescent="0.3">
      <c r="A24">
        <v>22</v>
      </c>
    </row>
    <row r="25" spans="1:1" x14ac:dyDescent="0.3">
      <c r="A25">
        <v>23</v>
      </c>
    </row>
    <row r="26" spans="1:1" x14ac:dyDescent="0.3">
      <c r="A26">
        <v>24</v>
      </c>
    </row>
    <row r="27" spans="1:1" x14ac:dyDescent="0.3">
      <c r="A27">
        <v>25</v>
      </c>
    </row>
    <row r="28" spans="1:1" x14ac:dyDescent="0.3">
      <c r="A28">
        <v>26</v>
      </c>
    </row>
    <row r="29" spans="1:1" x14ac:dyDescent="0.3">
      <c r="A29">
        <v>27</v>
      </c>
    </row>
    <row r="30" spans="1:1" x14ac:dyDescent="0.3">
      <c r="A30">
        <v>28</v>
      </c>
    </row>
    <row r="31" spans="1:1" x14ac:dyDescent="0.3">
      <c r="A31">
        <v>29</v>
      </c>
    </row>
    <row r="32" spans="1:1" x14ac:dyDescent="0.3">
      <c r="A32">
        <v>30</v>
      </c>
    </row>
    <row r="33" spans="1:1" x14ac:dyDescent="0.3">
      <c r="A33">
        <v>31</v>
      </c>
    </row>
    <row r="34" spans="1:1" x14ac:dyDescent="0.3">
      <c r="A34">
        <v>32</v>
      </c>
    </row>
    <row r="35" spans="1:1" x14ac:dyDescent="0.3">
      <c r="A35">
        <v>33</v>
      </c>
    </row>
    <row r="36" spans="1:1" x14ac:dyDescent="0.3">
      <c r="A36">
        <v>34</v>
      </c>
    </row>
    <row r="37" spans="1:1" x14ac:dyDescent="0.3">
      <c r="A37">
        <v>35</v>
      </c>
    </row>
    <row r="38" spans="1:1" x14ac:dyDescent="0.3">
      <c r="A38">
        <v>36</v>
      </c>
    </row>
    <row r="39" spans="1:1" x14ac:dyDescent="0.3">
      <c r="A39">
        <v>37</v>
      </c>
    </row>
    <row r="40" spans="1:1" x14ac:dyDescent="0.3">
      <c r="A40">
        <v>38</v>
      </c>
    </row>
    <row r="41" spans="1:1" x14ac:dyDescent="0.3">
      <c r="A41">
        <v>39</v>
      </c>
    </row>
    <row r="42" spans="1:1" x14ac:dyDescent="0.3">
      <c r="A42">
        <v>40</v>
      </c>
    </row>
    <row r="43" spans="1:1" x14ac:dyDescent="0.3">
      <c r="A43">
        <v>41</v>
      </c>
    </row>
    <row r="44" spans="1:1" x14ac:dyDescent="0.3">
      <c r="A44">
        <v>42</v>
      </c>
    </row>
    <row r="45" spans="1:1" x14ac:dyDescent="0.3">
      <c r="A45">
        <v>43</v>
      </c>
    </row>
    <row r="46" spans="1:1" x14ac:dyDescent="0.3">
      <c r="A46">
        <v>44</v>
      </c>
    </row>
    <row r="47" spans="1:1" x14ac:dyDescent="0.3">
      <c r="A47">
        <v>45</v>
      </c>
    </row>
    <row r="48" spans="1:1" x14ac:dyDescent="0.3">
      <c r="A48">
        <v>46</v>
      </c>
    </row>
    <row r="49" spans="1:1" x14ac:dyDescent="0.3">
      <c r="A49">
        <v>47</v>
      </c>
    </row>
    <row r="50" spans="1:1" x14ac:dyDescent="0.3">
      <c r="A50">
        <v>48</v>
      </c>
    </row>
    <row r="51" spans="1:1" x14ac:dyDescent="0.3">
      <c r="A51">
        <v>49</v>
      </c>
    </row>
    <row r="52" spans="1:1" x14ac:dyDescent="0.3">
      <c r="A52">
        <v>50</v>
      </c>
    </row>
    <row r="53" spans="1:1" x14ac:dyDescent="0.3">
      <c r="A53">
        <v>51</v>
      </c>
    </row>
    <row r="54" spans="1:1" x14ac:dyDescent="0.3">
      <c r="A54">
        <v>52</v>
      </c>
    </row>
    <row r="55" spans="1:1" x14ac:dyDescent="0.3">
      <c r="A55">
        <v>53</v>
      </c>
    </row>
    <row r="56" spans="1:1" x14ac:dyDescent="0.3">
      <c r="A56">
        <v>54</v>
      </c>
    </row>
    <row r="57" spans="1:1" x14ac:dyDescent="0.3">
      <c r="A57">
        <v>55</v>
      </c>
    </row>
    <row r="58" spans="1:1" x14ac:dyDescent="0.3">
      <c r="A58">
        <v>56</v>
      </c>
    </row>
    <row r="59" spans="1:1" x14ac:dyDescent="0.3">
      <c r="A59">
        <v>57</v>
      </c>
    </row>
    <row r="60" spans="1:1" x14ac:dyDescent="0.3">
      <c r="A60">
        <v>58</v>
      </c>
    </row>
    <row r="61" spans="1:1" x14ac:dyDescent="0.3">
      <c r="A61">
        <v>59</v>
      </c>
    </row>
    <row r="62" spans="1:1" x14ac:dyDescent="0.3">
      <c r="A62">
        <v>60</v>
      </c>
    </row>
    <row r="63" spans="1:1" x14ac:dyDescent="0.3">
      <c r="A63">
        <v>61</v>
      </c>
    </row>
    <row r="64" spans="1:1" x14ac:dyDescent="0.3">
      <c r="A64">
        <v>62</v>
      </c>
    </row>
    <row r="65" spans="1:1" x14ac:dyDescent="0.3">
      <c r="A65">
        <v>63</v>
      </c>
    </row>
    <row r="66" spans="1:1" x14ac:dyDescent="0.3">
      <c r="A66">
        <v>64</v>
      </c>
    </row>
    <row r="67" spans="1:1" x14ac:dyDescent="0.3">
      <c r="A67">
        <v>65</v>
      </c>
    </row>
    <row r="68" spans="1:1" x14ac:dyDescent="0.3">
      <c r="A68">
        <v>66</v>
      </c>
    </row>
    <row r="69" spans="1:1" x14ac:dyDescent="0.3">
      <c r="A69">
        <v>67</v>
      </c>
    </row>
    <row r="70" spans="1:1" x14ac:dyDescent="0.3">
      <c r="A70">
        <v>68</v>
      </c>
    </row>
    <row r="71" spans="1:1" x14ac:dyDescent="0.3">
      <c r="A71">
        <v>69</v>
      </c>
    </row>
    <row r="72" spans="1:1" x14ac:dyDescent="0.3">
      <c r="A72">
        <v>70</v>
      </c>
    </row>
    <row r="73" spans="1:1" x14ac:dyDescent="0.3">
      <c r="A73">
        <v>71</v>
      </c>
    </row>
    <row r="74" spans="1:1" x14ac:dyDescent="0.3">
      <c r="A74">
        <v>72</v>
      </c>
    </row>
    <row r="75" spans="1:1" x14ac:dyDescent="0.3">
      <c r="A75">
        <v>73</v>
      </c>
    </row>
    <row r="76" spans="1:1" x14ac:dyDescent="0.3">
      <c r="A76">
        <v>74</v>
      </c>
    </row>
    <row r="77" spans="1:1" x14ac:dyDescent="0.3">
      <c r="A77">
        <v>75</v>
      </c>
    </row>
    <row r="78" spans="1:1" x14ac:dyDescent="0.3">
      <c r="A78">
        <v>76</v>
      </c>
    </row>
    <row r="79" spans="1:1" x14ac:dyDescent="0.3">
      <c r="A79">
        <v>77</v>
      </c>
    </row>
    <row r="80" spans="1:1" x14ac:dyDescent="0.3">
      <c r="A80">
        <v>78</v>
      </c>
    </row>
    <row r="81" spans="1:1" x14ac:dyDescent="0.3">
      <c r="A81">
        <v>79</v>
      </c>
    </row>
    <row r="82" spans="1:1" x14ac:dyDescent="0.3">
      <c r="A82">
        <v>80</v>
      </c>
    </row>
    <row r="83" spans="1:1" x14ac:dyDescent="0.3">
      <c r="A83">
        <v>81</v>
      </c>
    </row>
    <row r="84" spans="1:1" x14ac:dyDescent="0.3">
      <c r="A84">
        <v>82</v>
      </c>
    </row>
    <row r="85" spans="1:1" x14ac:dyDescent="0.3">
      <c r="A85">
        <v>83</v>
      </c>
    </row>
    <row r="86" spans="1:1" x14ac:dyDescent="0.3">
      <c r="A86">
        <v>84</v>
      </c>
    </row>
    <row r="87" spans="1:1" x14ac:dyDescent="0.3">
      <c r="A87">
        <v>85</v>
      </c>
    </row>
    <row r="88" spans="1:1" x14ac:dyDescent="0.3">
      <c r="A88">
        <v>86</v>
      </c>
    </row>
    <row r="89" spans="1:1" x14ac:dyDescent="0.3">
      <c r="A89">
        <v>87</v>
      </c>
    </row>
    <row r="90" spans="1:1" x14ac:dyDescent="0.3">
      <c r="A90">
        <v>88</v>
      </c>
    </row>
    <row r="91" spans="1:1" x14ac:dyDescent="0.3">
      <c r="A91">
        <v>89</v>
      </c>
    </row>
    <row r="92" spans="1:1" x14ac:dyDescent="0.3">
      <c r="A92">
        <v>90</v>
      </c>
    </row>
    <row r="93" spans="1:1" x14ac:dyDescent="0.3">
      <c r="A93">
        <v>91</v>
      </c>
    </row>
    <row r="94" spans="1:1" x14ac:dyDescent="0.3">
      <c r="A94">
        <v>92</v>
      </c>
    </row>
    <row r="95" spans="1:1" x14ac:dyDescent="0.3">
      <c r="A95">
        <v>93</v>
      </c>
    </row>
    <row r="96" spans="1:1" x14ac:dyDescent="0.3">
      <c r="A96">
        <v>94</v>
      </c>
    </row>
    <row r="97" spans="1:1" x14ac:dyDescent="0.3">
      <c r="A97">
        <v>95</v>
      </c>
    </row>
    <row r="98" spans="1:1" x14ac:dyDescent="0.3">
      <c r="A98">
        <v>96</v>
      </c>
    </row>
    <row r="99" spans="1:1" x14ac:dyDescent="0.3">
      <c r="A99">
        <v>97</v>
      </c>
    </row>
    <row r="100" spans="1:1" x14ac:dyDescent="0.3">
      <c r="A100">
        <v>98</v>
      </c>
    </row>
    <row r="101" spans="1:1" x14ac:dyDescent="0.3">
      <c r="A101">
        <v>99</v>
      </c>
    </row>
    <row r="102" spans="1:1" x14ac:dyDescent="0.3">
      <c r="A102">
        <v>100</v>
      </c>
    </row>
    <row r="103" spans="1:1" x14ac:dyDescent="0.3">
      <c r="A103">
        <v>101</v>
      </c>
    </row>
    <row r="104" spans="1:1" x14ac:dyDescent="0.3">
      <c r="A104">
        <v>102</v>
      </c>
    </row>
    <row r="105" spans="1:1" x14ac:dyDescent="0.3">
      <c r="A105">
        <v>103</v>
      </c>
    </row>
    <row r="106" spans="1:1" x14ac:dyDescent="0.3">
      <c r="A106">
        <v>104</v>
      </c>
    </row>
    <row r="107" spans="1:1" x14ac:dyDescent="0.3">
      <c r="A107">
        <v>105</v>
      </c>
    </row>
    <row r="108" spans="1:1" x14ac:dyDescent="0.3">
      <c r="A108">
        <v>106</v>
      </c>
    </row>
    <row r="109" spans="1:1" x14ac:dyDescent="0.3">
      <c r="A109">
        <v>107</v>
      </c>
    </row>
    <row r="110" spans="1:1" x14ac:dyDescent="0.3">
      <c r="A110">
        <v>108</v>
      </c>
    </row>
    <row r="111" spans="1:1" x14ac:dyDescent="0.3">
      <c r="A111">
        <v>109</v>
      </c>
    </row>
    <row r="112" spans="1:1" x14ac:dyDescent="0.3">
      <c r="A112">
        <v>110</v>
      </c>
    </row>
    <row r="113" spans="1:1" x14ac:dyDescent="0.3">
      <c r="A113">
        <v>111</v>
      </c>
    </row>
    <row r="114" spans="1:1" x14ac:dyDescent="0.3">
      <c r="A114">
        <v>112</v>
      </c>
    </row>
    <row r="115" spans="1:1" x14ac:dyDescent="0.3">
      <c r="A115">
        <v>113</v>
      </c>
    </row>
    <row r="116" spans="1:1" x14ac:dyDescent="0.3">
      <c r="A116">
        <v>114</v>
      </c>
    </row>
    <row r="117" spans="1:1" x14ac:dyDescent="0.3">
      <c r="A117">
        <v>115</v>
      </c>
    </row>
    <row r="118" spans="1:1" x14ac:dyDescent="0.3">
      <c r="A118">
        <v>116</v>
      </c>
    </row>
    <row r="119" spans="1:1" x14ac:dyDescent="0.3">
      <c r="A119">
        <v>117</v>
      </c>
    </row>
    <row r="120" spans="1:1" x14ac:dyDescent="0.3">
      <c r="A120">
        <v>118</v>
      </c>
    </row>
    <row r="121" spans="1:1" x14ac:dyDescent="0.3">
      <c r="A121">
        <v>119</v>
      </c>
    </row>
    <row r="122" spans="1:1" x14ac:dyDescent="0.3">
      <c r="A122">
        <v>120</v>
      </c>
    </row>
    <row r="123" spans="1:1" x14ac:dyDescent="0.3">
      <c r="A123">
        <v>121</v>
      </c>
    </row>
    <row r="124" spans="1:1" x14ac:dyDescent="0.3">
      <c r="A124">
        <v>122</v>
      </c>
    </row>
    <row r="125" spans="1:1" x14ac:dyDescent="0.3">
      <c r="A125">
        <v>123</v>
      </c>
    </row>
    <row r="126" spans="1:1" x14ac:dyDescent="0.3">
      <c r="A126">
        <v>124</v>
      </c>
    </row>
    <row r="127" spans="1:1" x14ac:dyDescent="0.3">
      <c r="A127">
        <v>125</v>
      </c>
    </row>
    <row r="128" spans="1:1" x14ac:dyDescent="0.3">
      <c r="A128">
        <v>126</v>
      </c>
    </row>
    <row r="129" spans="1:1" x14ac:dyDescent="0.3">
      <c r="A129">
        <v>127</v>
      </c>
    </row>
    <row r="130" spans="1:1" x14ac:dyDescent="0.3">
      <c r="A130">
        <v>128</v>
      </c>
    </row>
    <row r="131" spans="1:1" x14ac:dyDescent="0.3">
      <c r="A131">
        <v>129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товары</vt:lpstr>
      <vt:lpstr>Лист1</vt:lpstr>
      <vt:lpstr>товары!Область_печати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dc:creator>
  <cp:lastModifiedBy>Марина В. Шевченко</cp:lastModifiedBy>
  <cp:lastPrinted>2026-01-16T04:29:42Z</cp:lastPrinted>
  <dcterms:created xsi:type="dcterms:W3CDTF">2017-12-20T08:23:22Z</dcterms:created>
  <dcterms:modified xsi:type="dcterms:W3CDTF">2026-04-01T08:22:43Z</dcterms:modified>
</cp:coreProperties>
</file>